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456" activeTab="1"/>
  </bookViews>
  <sheets>
    <sheet name="Лист1" sheetId="2" r:id="rId1"/>
    <sheet name="TDSheet" sheetId="1" r:id="rId2"/>
  </sheets>
  <calcPr calcId="125725"/>
  <pivotCaches>
    <pivotCache cacheId="0" r:id="rId3"/>
  </pivotCaches>
</workbook>
</file>

<file path=xl/calcChain.xml><?xml version="1.0" encoding="utf-8"?>
<calcChain xmlns="http://schemas.openxmlformats.org/spreadsheetml/2006/main">
  <c r="D351" i="1"/>
  <c r="E351"/>
  <c r="F351"/>
  <c r="G351"/>
  <c r="H351"/>
  <c r="I351"/>
  <c r="J351"/>
  <c r="K351"/>
  <c r="L351"/>
  <c r="M351"/>
  <c r="N351"/>
  <c r="O351"/>
  <c r="P351"/>
  <c r="C351"/>
  <c r="D276"/>
  <c r="E276"/>
  <c r="F276"/>
  <c r="G276"/>
  <c r="H276"/>
  <c r="I276"/>
  <c r="J276"/>
  <c r="K276"/>
  <c r="L276"/>
  <c r="M276"/>
  <c r="N276"/>
  <c r="O276"/>
  <c r="P276"/>
  <c r="C276"/>
  <c r="P221"/>
  <c r="D221"/>
  <c r="E221"/>
  <c r="F221"/>
  <c r="G221"/>
  <c r="H221"/>
  <c r="I221"/>
  <c r="J221"/>
  <c r="K221"/>
  <c r="L221"/>
  <c r="M221"/>
  <c r="N221"/>
  <c r="O221"/>
  <c r="C221"/>
  <c r="C1209"/>
  <c r="D178"/>
  <c r="E178"/>
  <c r="F178"/>
  <c r="G178"/>
  <c r="H178"/>
  <c r="I178"/>
  <c r="J178"/>
  <c r="K178"/>
  <c r="L178"/>
  <c r="M178"/>
  <c r="N178"/>
  <c r="O178"/>
  <c r="P178"/>
  <c r="C178"/>
  <c r="C60"/>
  <c r="D60"/>
  <c r="E60"/>
  <c r="F60"/>
  <c r="G60"/>
  <c r="H60"/>
  <c r="I60"/>
  <c r="J60"/>
  <c r="K60"/>
  <c r="L60"/>
  <c r="M60"/>
  <c r="N60"/>
  <c r="O60"/>
  <c r="P60"/>
  <c r="P1209"/>
</calcChain>
</file>

<file path=xl/sharedStrings.xml><?xml version="1.0" encoding="utf-8"?>
<sst xmlns="http://schemas.openxmlformats.org/spreadsheetml/2006/main" count="383" uniqueCount="360">
  <si>
    <t>Продажи
(сформирован 25 сентября 2013 г. 14:37:23)</t>
  </si>
  <si>
    <t>Период: Август 2013 г.</t>
  </si>
  <si>
    <t>Отбор: ГруппаЕдиницы Равно</t>
  </si>
  <si>
    <t>Показатели:  Сумма продажи в руб</t>
  </si>
  <si>
    <t>Итоги по:  Договор контрагента.Ответственный Элементы, Покупатель Элементы</t>
  </si>
  <si>
    <t>Покупатель</t>
  </si>
  <si>
    <t>Биола дет.пит</t>
  </si>
  <si>
    <t>Ботлерс</t>
  </si>
  <si>
    <t>Донской привоз</t>
  </si>
  <si>
    <t>Лимонады "Вкус года"</t>
  </si>
  <si>
    <t>Лимонады "Вкус сезона"</t>
  </si>
  <si>
    <t>Лысковский ПЗ</t>
  </si>
  <si>
    <t>Меркурий</t>
  </si>
  <si>
    <t>Саб Миллер</t>
  </si>
  <si>
    <t>Славмо</t>
  </si>
  <si>
    <t>Соки Биола</t>
  </si>
  <si>
    <t>Трехсосенское</t>
  </si>
  <si>
    <t>Энергетики</t>
  </si>
  <si>
    <t>ЭФЕС</t>
  </si>
  <si>
    <t>Общий итог</t>
  </si>
  <si>
    <t>Усадьба Судостоительная 8 А</t>
  </si>
  <si>
    <t>Антропенко Вадим (Сортавала) Эфес</t>
  </si>
  <si>
    <t>Автушков А.Ю.ИП</t>
  </si>
  <si>
    <t>АДС Янис ООО магазин Балтика</t>
  </si>
  <si>
    <t>АДС Янис ООО магазин Ева</t>
  </si>
  <si>
    <t>АДС Янис ООО магазин Престиж</t>
  </si>
  <si>
    <t>АДС Янис ООО магазин Шанс</t>
  </si>
  <si>
    <t>Блок ООО</t>
  </si>
  <si>
    <t>Вектор ООО Куркиеки</t>
  </si>
  <si>
    <t>Вектор ООО Элисенваара</t>
  </si>
  <si>
    <t>Версо ООО</t>
  </si>
  <si>
    <t>Викс ООО №2</t>
  </si>
  <si>
    <t>Виола ООО</t>
  </si>
  <si>
    <t>Второй городок ООО</t>
  </si>
  <si>
    <t>Дмитриченко М.А. ИП</t>
  </si>
  <si>
    <t>Искушение ООО Ленина</t>
  </si>
  <si>
    <t>Искушение ООО Фанерная</t>
  </si>
  <si>
    <t>Квест ООО</t>
  </si>
  <si>
    <t>Киви ООО</t>
  </si>
  <si>
    <t>Кириллов Ф.Е. ИП</t>
  </si>
  <si>
    <t>Комулайнен А.Н. ИП</t>
  </si>
  <si>
    <t>Ладога-Питер ООО</t>
  </si>
  <si>
    <t>Лахденпохское райпо Лумиваара</t>
  </si>
  <si>
    <t>Лахденпохское райпо Мийнала</t>
  </si>
  <si>
    <t>Магазин-10 ООО Гагарина кафе</t>
  </si>
  <si>
    <t>Магазин-10 ООО Гагарина магазин</t>
  </si>
  <si>
    <t>Магазин-10 ООО Красноармейская</t>
  </si>
  <si>
    <t>Меркурий ООО Карла Маркса</t>
  </si>
  <si>
    <t>Михайлова Л.В. ИП</t>
  </si>
  <si>
    <t>Наумова Е.В. ИП</t>
  </si>
  <si>
    <t>Пелат ООО Загородная</t>
  </si>
  <si>
    <t>Пелат ООО Фанерная</t>
  </si>
  <si>
    <t>Сабина Плюс ООО</t>
  </si>
  <si>
    <t>Сампо ООО</t>
  </si>
  <si>
    <t>Сорокин С.С. ИП</t>
  </si>
  <si>
    <t>Спада ООО</t>
  </si>
  <si>
    <t>Ульяна ООО</t>
  </si>
  <si>
    <t>Умудов Д.К. ИП</t>
  </si>
  <si>
    <t>Фудстор ООО Хийденсельга</t>
  </si>
  <si>
    <t>Чанцева Н.А. ИП</t>
  </si>
  <si>
    <t>Шефторг ООО</t>
  </si>
  <si>
    <t>Эжен ООО</t>
  </si>
  <si>
    <t>Энергетик ООО м-н в Ихала</t>
  </si>
  <si>
    <t>Энергетик ООО м-н в Куркиеки</t>
  </si>
  <si>
    <t>Энергетик ООО м-н в Мийнала</t>
  </si>
  <si>
    <t>Энергетик ООО м-н Ладога</t>
  </si>
  <si>
    <t>Энергетик ООО м-н Маяк</t>
  </si>
  <si>
    <t>Яккима ООО кафе</t>
  </si>
  <si>
    <t>Яккима ООО магазин</t>
  </si>
  <si>
    <t>Яккима ООО Стопка</t>
  </si>
  <si>
    <t>Артеменко Анастасия</t>
  </si>
  <si>
    <t>ГУ-региональное отделение ФСС</t>
  </si>
  <si>
    <t>Бурцев Евгений ТП ПТЗ ОП</t>
  </si>
  <si>
    <t>Абсолют Ленина пр-т 37</t>
  </si>
  <si>
    <t>Авеста ТД Ключевая</t>
  </si>
  <si>
    <t>Автомак ООО, Антонова ул. 2</t>
  </si>
  <si>
    <t>Актавия ООО</t>
  </si>
  <si>
    <t>Аладдин Репникова ул.</t>
  </si>
  <si>
    <t>Анна ООО Муезерский р-он</t>
  </si>
  <si>
    <t>Араз ООО, Калинина</t>
  </si>
  <si>
    <t>Ариана опт ООО, Гоголя</t>
  </si>
  <si>
    <t>Багиров В.Г. ИП Репникова</t>
  </si>
  <si>
    <t>Бадалян Р.И. ИП, Красная</t>
  </si>
  <si>
    <t>Бровин А.В. ИП, Невского</t>
  </si>
  <si>
    <t>Вариант -8 ООО Гимназия № 37, Ла-Рошель наб.</t>
  </si>
  <si>
    <t>Велес ТК ООО, ул. Ленина 8</t>
  </si>
  <si>
    <t>Ветеран трейд ООО, Невского пр.</t>
  </si>
  <si>
    <t>Гамзаев С.В.О. ИП Древлянка</t>
  </si>
  <si>
    <t>Гольцев Р.В. ИП</t>
  </si>
  <si>
    <t>Горшкова Н. Г. ИП, Кемская ул.</t>
  </si>
  <si>
    <t>Гумбатов Р. Б. оглы ИП у. Луначарского 10</t>
  </si>
  <si>
    <t>Гумбатов Р. Б. оглы ИП у. Северная,11</t>
  </si>
  <si>
    <t>Джолли ООО Финноугорская школа</t>
  </si>
  <si>
    <t>Джолли ООО Школа № 8, Коммунистов</t>
  </si>
  <si>
    <t>Дон ООО Мерецкова, 5</t>
  </si>
  <si>
    <t>Застолье ключевая</t>
  </si>
  <si>
    <t>Захаров В.С. ИП, Мерецкого ул</t>
  </si>
  <si>
    <t>Инфокар ООО, Гагарина пл.</t>
  </si>
  <si>
    <t>Карелсоцпит ООО Ассоль кафе, Московская</t>
  </si>
  <si>
    <t>Клиент/Покупатель Петрозаводск</t>
  </si>
  <si>
    <t>КМС ООО Лыжная</t>
  </si>
  <si>
    <t>КМС ООО Нойбранденбургская</t>
  </si>
  <si>
    <t>Кондор ООО Бесовец</t>
  </si>
  <si>
    <t>Ладья ООО Петрозаводск г. / Ленина пр.</t>
  </si>
  <si>
    <t>Ладья ООО Петрозаводск г. Питкярантская,14</t>
  </si>
  <si>
    <t>Ленторг ТД Луначарского 20</t>
  </si>
  <si>
    <t>Лотос Правды, 38б</t>
  </si>
  <si>
    <t>Медведева Л.В. ИП Виданы</t>
  </si>
  <si>
    <t>Меликян А.А. ИП,  Эссойла</t>
  </si>
  <si>
    <t>Метро II ООО Анохина</t>
  </si>
  <si>
    <t>Метро II ООО Антикайнена 20</t>
  </si>
  <si>
    <t>Метро II ООО Боровая 10б (Карелимпэкс)</t>
  </si>
  <si>
    <t>Метро II ООО Гоголя</t>
  </si>
  <si>
    <t>Метро II ООО Дзержинского</t>
  </si>
  <si>
    <t>Метро II ООО Зеленая 5 Офис</t>
  </si>
  <si>
    <t>Метро II ООО Калинина ул.,43</t>
  </si>
  <si>
    <t>Метро II ООО Кирова ул.,2 (Карелия)</t>
  </si>
  <si>
    <t>Метро II ООО Кирова, 35</t>
  </si>
  <si>
    <t>Метро II ООО Ключевая ул. 14 Тонар</t>
  </si>
  <si>
    <t>Метро II ООО Ключевая ул. Десяточка</t>
  </si>
  <si>
    <t>Метро II ООО Комсомольский</t>
  </si>
  <si>
    <t>Метро II ООО Красная ул.</t>
  </si>
  <si>
    <t>Метро II ООО Красноармейская</t>
  </si>
  <si>
    <t>Метро II ООО Ленина, 17</t>
  </si>
  <si>
    <t>Метро II ООО Ленина,8</t>
  </si>
  <si>
    <t>Метро II ООО Луначарского 15</t>
  </si>
  <si>
    <t>Метро II ООО Мерецкого</t>
  </si>
  <si>
    <t>Метро II ООО Невского 29</t>
  </si>
  <si>
    <t>Метро II ООО Невского, 40/Калинина,6</t>
  </si>
  <si>
    <t>Метро II ООО Невского,49</t>
  </si>
  <si>
    <t>Метро II ООО пр А Невского, 30</t>
  </si>
  <si>
    <t>Метро II ООО Правды 40</t>
  </si>
  <si>
    <t>Метро II ООО Правды 4а</t>
  </si>
  <si>
    <t>Метро II ООО Репникова</t>
  </si>
  <si>
    <t>Метро II ООО Ровио 15 Ритм</t>
  </si>
  <si>
    <t>Метро II ООО Ровио V-маркет</t>
  </si>
  <si>
    <t>Метро II ООО Ровио ост.</t>
  </si>
  <si>
    <t>Метро II ООО Свердлова</t>
  </si>
  <si>
    <t>Метро II ООО Судостроительная ул</t>
  </si>
  <si>
    <t>Метро II ООО Шотмана у Вокзала</t>
  </si>
  <si>
    <t>Новый Военторг ООО</t>
  </si>
  <si>
    <t>Нордиа Групп ООО Л. Толстого</t>
  </si>
  <si>
    <t>Омега ООО, Анохина ул., 37</t>
  </si>
  <si>
    <t>Онего продукты + Сусанина</t>
  </si>
  <si>
    <t>Онего у Дома Ульянова</t>
  </si>
  <si>
    <t>Онего у Дома Чернышевского</t>
  </si>
  <si>
    <t>Папарацци, Невского пр-кт,30</t>
  </si>
  <si>
    <t>Петрова Г.П. ИП, Муезерка</t>
  </si>
  <si>
    <t>Питсервис ООО Гимназия № 17, Дзержинского</t>
  </si>
  <si>
    <t>Питсервис ООО Лестех, Гюллинга наб.</t>
  </si>
  <si>
    <t>Питсервис ООО Школа № 10, Анохина</t>
  </si>
  <si>
    <t>Постникова Н.М. ИП, ул Гвардейская 27</t>
  </si>
  <si>
    <t>Радуга Ключевское ш</t>
  </si>
  <si>
    <t>Радуга Кузьмина</t>
  </si>
  <si>
    <t>Радуга Невского</t>
  </si>
  <si>
    <t>Рауш ООО, Калинина</t>
  </si>
  <si>
    <t>Розница ООО</t>
  </si>
  <si>
    <t>Рубин ООО Эссойла</t>
  </si>
  <si>
    <t>Сигма Ленина пр.</t>
  </si>
  <si>
    <t>Сидан ООО, Бесовец</t>
  </si>
  <si>
    <t>Советская пресса Красноармейская</t>
  </si>
  <si>
    <t>Соцпит ООО Школа № 34, Комсомольский</t>
  </si>
  <si>
    <t>Соцпит ООО Школа № 5, Генерала Фролова</t>
  </si>
  <si>
    <t>Тайка ООО, Гвардейская</t>
  </si>
  <si>
    <t>Танго ООО Чална / Калинина</t>
  </si>
  <si>
    <t>Танго ООО Чална / Пушкина</t>
  </si>
  <si>
    <t>Танго ООО Чална / Шоссейная</t>
  </si>
  <si>
    <t>ТСК Зодиак</t>
  </si>
  <si>
    <t>Усадьба Гвардейская</t>
  </si>
  <si>
    <t>Усадьба Ригачина</t>
  </si>
  <si>
    <t>Усадьба Судостоительная 20</t>
  </si>
  <si>
    <t>Фирма Кварта Петрова</t>
  </si>
  <si>
    <t>Фирма Кварта СКЗ Дружбы</t>
  </si>
  <si>
    <t>Фомина А.А. ИП,Святозеро ул. Новая</t>
  </si>
  <si>
    <t>Фомина А.А. ИП,Святозеро ул. Школьная</t>
  </si>
  <si>
    <t>Чална-Лесторг Лесная</t>
  </si>
  <si>
    <t>Чална-Лесторг плюс кафе</t>
  </si>
  <si>
    <t>Чална-Лесторг плюс Титова</t>
  </si>
  <si>
    <t>Чална-Лесторг Титова</t>
  </si>
  <si>
    <t>Чална-Лесторг Шоссейная 39</t>
  </si>
  <si>
    <t>Чална-Лесторг Шоссейная 50 А</t>
  </si>
  <si>
    <t>Час Пик ООО, Чернышевского ул.</t>
  </si>
  <si>
    <t>Чижиков Л.Г. Антикайнена</t>
  </si>
  <si>
    <t>Чистые пруды ООО гостиница Маски</t>
  </si>
  <si>
    <t>Чистые пруды ООО Заречное</t>
  </si>
  <si>
    <t>Шуйский ТД ООО</t>
  </si>
  <si>
    <t>Этна Комсомольский пр-т</t>
  </si>
  <si>
    <t>Этна Торнева</t>
  </si>
  <si>
    <t>Юниросс ООО, Сегежская</t>
  </si>
  <si>
    <t>Ермачков Андрей (Сортавала) ОП</t>
  </si>
  <si>
    <t>Аделина ООО</t>
  </si>
  <si>
    <t>Аргентум ООО 24 часа</t>
  </si>
  <si>
    <t>Банушкина Г.Н. ИП</t>
  </si>
  <si>
    <t>Васильева Т.И. ИП</t>
  </si>
  <si>
    <t>Виант ООО</t>
  </si>
  <si>
    <t>Виктория ООО Октябрьская</t>
  </si>
  <si>
    <t>Выбор ПК Железнодорожная</t>
  </si>
  <si>
    <t>Выбор ПК Южный</t>
  </si>
  <si>
    <t>Дача Винтера ООО</t>
  </si>
  <si>
    <t>Дружба ЗАО</t>
  </si>
  <si>
    <t>Дубровская Н.В. ИП</t>
  </si>
  <si>
    <t>ЖТК ОАО Сортавала Выборгское шоссе</t>
  </si>
  <si>
    <t>ЖТК ОАО Сортавала кафе</t>
  </si>
  <si>
    <t>ЖТК ОАО Сортавала Маяковского</t>
  </si>
  <si>
    <t>Зейкан ООО</t>
  </si>
  <si>
    <t>Зейкан П.С. ИП</t>
  </si>
  <si>
    <t>Изобилие ООО</t>
  </si>
  <si>
    <t>Клиент/Покупатель Сортавала</t>
  </si>
  <si>
    <t>Колмас Плюс ООО</t>
  </si>
  <si>
    <t>Концевая И.Н. ИП</t>
  </si>
  <si>
    <t>Ладога-опт ООО</t>
  </si>
  <si>
    <t>Лето ООО</t>
  </si>
  <si>
    <t>Малс ООО</t>
  </si>
  <si>
    <t>Оазис ООО</t>
  </si>
  <si>
    <t>Рассвет ООО</t>
  </si>
  <si>
    <t>Ревенок А.Ф. ИП</t>
  </si>
  <si>
    <t>РеЛи ООО Теремок</t>
  </si>
  <si>
    <t>Рудковская Н.В. ИП</t>
  </si>
  <si>
    <t>Русский терем ООО</t>
  </si>
  <si>
    <t>Светлана ООО Кирова</t>
  </si>
  <si>
    <t>Светлана плюс ООО Выборгское шоссе</t>
  </si>
  <si>
    <t>Слава ООО бар Максим</t>
  </si>
  <si>
    <t>Слава ООО магазин За мостом</t>
  </si>
  <si>
    <t>Слава ООО магазин Копейка</t>
  </si>
  <si>
    <t>Стройвиль ООО</t>
  </si>
  <si>
    <t>Татьяна ООО</t>
  </si>
  <si>
    <t>Травков В.Г.ИП</t>
  </si>
  <si>
    <t>Шевченко В.В. ИП</t>
  </si>
  <si>
    <t>Эгида ООО</t>
  </si>
  <si>
    <t>Эос ООО Гастроном</t>
  </si>
  <si>
    <t>Эос ООО Колобок</t>
  </si>
  <si>
    <t>Эос ООО Люкс</t>
  </si>
  <si>
    <t>Ермолаева Елена ПТЗ Эфес</t>
  </si>
  <si>
    <t>Авеста ООО Профсоюзов</t>
  </si>
  <si>
    <t>Аманда ООО Боровая</t>
  </si>
  <si>
    <t>Аманда ООО Лисициной</t>
  </si>
  <si>
    <t>Баженова и К, Горького</t>
  </si>
  <si>
    <t>Бук ООО Кондопожская</t>
  </si>
  <si>
    <t>Вдохновение плюс Беломорская</t>
  </si>
  <si>
    <t>Вдохновение плюс Варкауса</t>
  </si>
  <si>
    <t>Вдохновение плюс Тупиковая</t>
  </si>
  <si>
    <t>Виртана плюс ООО, Варкауса наб.</t>
  </si>
  <si>
    <t>Водник ООО Краснофлотская</t>
  </si>
  <si>
    <t>Динар Пограничная</t>
  </si>
  <si>
    <t>ЖТК ОАО Профсоюзов</t>
  </si>
  <si>
    <t>Зван ООО, Максима Горького</t>
  </si>
  <si>
    <t>Касандра ООО, Лисициной ул.</t>
  </si>
  <si>
    <t>Криз ООО, Заводская ул.</t>
  </si>
  <si>
    <t>Кутузов С.Н. ИП</t>
  </si>
  <si>
    <t>Лаб ООО Хвойный</t>
  </si>
  <si>
    <t>Ларькина ООО, Октябрьский пр.,1</t>
  </si>
  <si>
    <t>Максима Ведлозерская</t>
  </si>
  <si>
    <t>Максима Калевалы</t>
  </si>
  <si>
    <t>Максима Мелентьевой</t>
  </si>
  <si>
    <t>Максима Правды</t>
  </si>
  <si>
    <t>Минимаркет ООО, Октябрьский пр.</t>
  </si>
  <si>
    <t>Нордия ООО, К. Маркса</t>
  </si>
  <si>
    <t>Олана ООО, Мурманская</t>
  </si>
  <si>
    <t>ОРС-Мурманск ООО, Путейская ул</t>
  </si>
  <si>
    <t>Парс ООО, Ленина пр.,24</t>
  </si>
  <si>
    <t>Пивной рай ООО наб. Варкауса</t>
  </si>
  <si>
    <t>Планет ООО Жуковского</t>
  </si>
  <si>
    <t>Работаева О.В. ИП Ларек</t>
  </si>
  <si>
    <t>Работаева О.В. ИП Магазин</t>
  </si>
  <si>
    <t>Респект ООО, Октябрьский пр.</t>
  </si>
  <si>
    <t>РКС ритейл групп ООО</t>
  </si>
  <si>
    <t>Рос-Плюс Пограничная</t>
  </si>
  <si>
    <t>Рубин ООО Первомайский</t>
  </si>
  <si>
    <t>Сократ ООО Невского пр.73</t>
  </si>
  <si>
    <t>Сулажгорское ООО Полевой</t>
  </si>
  <si>
    <t>Тема ООО , Пограничная ул.</t>
  </si>
  <si>
    <t>Торг-Успех Октябрьский</t>
  </si>
  <si>
    <t>Торг-Успех Ровио</t>
  </si>
  <si>
    <t>Торнадос ООО Лесной пр.35</t>
  </si>
  <si>
    <t>Уникс-25 ООО Мира, 51</t>
  </si>
  <si>
    <t>ФРП  упаковки ( Петрозаводск)</t>
  </si>
  <si>
    <t>Фэмили Голд ООО, Краснофлотская</t>
  </si>
  <si>
    <t>Шестакова Н.В. ИП</t>
  </si>
  <si>
    <t>Щербет ООО, ул. Калевалы</t>
  </si>
  <si>
    <t>Щербет ООО, ул. Федосовой</t>
  </si>
  <si>
    <t>Элвед ООО, Октябрьский пр-кт, 63а</t>
  </si>
  <si>
    <t>Юнита ООО, Машезеро</t>
  </si>
  <si>
    <t>Зозуля Татьяна (Супервайзер ПТЗ Эфес)</t>
  </si>
  <si>
    <t>Иванцов  Дмитрий ПТЗ Эфес</t>
  </si>
  <si>
    <t>Абдуллаев В.М. оглы ИП Октябрьский пр</t>
  </si>
  <si>
    <t>Акация ООО Ладва</t>
  </si>
  <si>
    <t>Акация ООО Ладва-Ветка</t>
  </si>
  <si>
    <t>Антон ООО, Деревянное</t>
  </si>
  <si>
    <t>Афанасьева Т.А. ИП Мелиоративный</t>
  </si>
  <si>
    <t>Бавария ООО Октябрьский пр</t>
  </si>
  <si>
    <t>Бук ООО "Бриг", Деревянка</t>
  </si>
  <si>
    <t>Бук ООО "Флинт", Деревянка</t>
  </si>
  <si>
    <t>Бук ООО "Шанс", Деревянка</t>
  </si>
  <si>
    <t>Бук ООО Деревянка</t>
  </si>
  <si>
    <t>Бук ООО Онежская, Деревянное</t>
  </si>
  <si>
    <t>Веста ООО Пряжа Советская</t>
  </si>
  <si>
    <t>Власова С.Л. ИП Новая Вилга</t>
  </si>
  <si>
    <t>Водник ООО Вилга</t>
  </si>
  <si>
    <t>Водник ООО Матросы</t>
  </si>
  <si>
    <t>Водник ООО Новая Вилга</t>
  </si>
  <si>
    <t>Водник ООО Юманишки</t>
  </si>
  <si>
    <t>ГорПо Петрозаводское  Антикайнена</t>
  </si>
  <si>
    <t>ГорПо Петрозаводское  Антикайнена кафе</t>
  </si>
  <si>
    <t>ГорПо Петрозаводское  Лисициной</t>
  </si>
  <si>
    <t>ГорПо Петрозаводское  Октябрьский</t>
  </si>
  <si>
    <t>Исмиев А.Г. ИП, Вилга</t>
  </si>
  <si>
    <t>Казанен Л.Н. ИП, Ладва</t>
  </si>
  <si>
    <t>Казанен Л.Н. ИП, Ладва Ветка Горная</t>
  </si>
  <si>
    <t>Казанен Л.Н. ИП, Ладва Ветка рядом ж/д вокзал</t>
  </si>
  <si>
    <t>Каша Малаша ООО Путейская</t>
  </si>
  <si>
    <t>Корсика - А ООО</t>
  </si>
  <si>
    <t>Кофейня Оттолина ООО, Ленина пр.</t>
  </si>
  <si>
    <t>Крошнозеро ООО</t>
  </si>
  <si>
    <t>Линия кино ООО Первомайский пр.</t>
  </si>
  <si>
    <t>Макарова И.Н ИП, Святозеро</t>
  </si>
  <si>
    <t>Мира ООО Конд. ш., 7 б</t>
  </si>
  <si>
    <t>Мошанов С.П. ИП Пряжа</t>
  </si>
  <si>
    <t>Намедни ООО, Пряжа</t>
  </si>
  <si>
    <t>Павличенко М.В. ИП</t>
  </si>
  <si>
    <t>Пекшуев В.С. ИП, Деревянка</t>
  </si>
  <si>
    <t>Пивная компания ООО</t>
  </si>
  <si>
    <t>Продуктовый рай ООО Пряжа</t>
  </si>
  <si>
    <t>Пряжинское ООО, ул, Совхозная, 23</t>
  </si>
  <si>
    <t>Пряжинское сельпо Зеленая (Мир 2)</t>
  </si>
  <si>
    <t>Пряжинское сельпо Киндасово</t>
  </si>
  <si>
    <t>Пряжинское сельпо Магистральная (магазин №9)</t>
  </si>
  <si>
    <t>Пряжинское сельпо Мелентьевой (магазин №6)</t>
  </si>
  <si>
    <t>Пряжинское сельпо Советская (Мир 1)</t>
  </si>
  <si>
    <t>Пряжинское сельпо Совхозная (магазин Горка)</t>
  </si>
  <si>
    <t>Пряжинское сельпо Спиридон-наволок (магазин №11)</t>
  </si>
  <si>
    <t>Ривьера ООО, Первомайский</t>
  </si>
  <si>
    <t>Рубин ООО Пряжинский р-он/Ведлозеро</t>
  </si>
  <si>
    <t>Свеман ООО</t>
  </si>
  <si>
    <t>Свеман ООО кафе</t>
  </si>
  <si>
    <t>Северное Сияние ООО Больничный городок</t>
  </si>
  <si>
    <t>Северное Сияние ООО Крошнозеро</t>
  </si>
  <si>
    <t>Северное Сияние ООО Площадка</t>
  </si>
  <si>
    <t>Северное Сияние ООО Пряжа маг Вереск</t>
  </si>
  <si>
    <t>Северное Сияние ООО Пряжа Мелентьевой</t>
  </si>
  <si>
    <t>Северное Сияние ООО Пряжа Склад</t>
  </si>
  <si>
    <t>Сергеев В.В. Пряжа</t>
  </si>
  <si>
    <t>Соломенное Деревянное</t>
  </si>
  <si>
    <t>Соломенное Ладва Комсомольская</t>
  </si>
  <si>
    <t>Соломенное Новоселов, Ладва</t>
  </si>
  <si>
    <t>Соломенное ООО Ладва Советская</t>
  </si>
  <si>
    <t>Степаненко Л.Л. ИП, Деревянное</t>
  </si>
  <si>
    <t>Сулажгорское ООО Ужесельга</t>
  </si>
  <si>
    <t>Фирма Кварта д. Вилга</t>
  </si>
  <si>
    <t>Фирма Кварта д. Ужесельга</t>
  </si>
  <si>
    <t>Фирма Кварта п.Матросы</t>
  </si>
  <si>
    <t>Фуд Индастри ООО, Красноармейская</t>
  </si>
  <si>
    <t>Фудстор ООО Пряжа п./Мелентьевой ул</t>
  </si>
  <si>
    <t>Фудстор ООО Пряжа п./Советская 59</t>
  </si>
  <si>
    <t>Фьюжен ООО</t>
  </si>
  <si>
    <t>Ильина Елена Васильевна (Сортавала) ОП</t>
  </si>
  <si>
    <t>Дементьев О.Н. ИП</t>
  </si>
  <si>
    <t>Краснюк Т.И. ИП</t>
  </si>
  <si>
    <t>Нейликка ООО</t>
  </si>
  <si>
    <t>Эйвазов М.А. ИП</t>
  </si>
  <si>
    <t>Итог</t>
  </si>
</sst>
</file>

<file path=xl/styles.xml><?xml version="1.0" encoding="utf-8"?>
<styleSheet xmlns="http://schemas.openxmlformats.org/spreadsheetml/2006/main">
  <fonts count="4">
    <font>
      <sz val="8"/>
      <name val="Arial"/>
    </font>
    <font>
      <b/>
      <sz val="12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0FFFF"/>
      </patternFill>
    </fill>
    <fill>
      <patternFill patternType="solid">
        <fgColor rgb="FFFFFFFF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65"/>
      </top>
      <bottom style="thin">
        <color indexed="8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 vertical="top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2" borderId="13" xfId="0" applyFill="1" applyBorder="1" applyAlignment="1">
      <alignment horizontal="left" vertical="top" wrapText="1"/>
    </xf>
    <xf numFmtId="0" fontId="0" fillId="3" borderId="13" xfId="0" applyFill="1" applyBorder="1" applyAlignment="1">
      <alignment horizontal="left" vertical="top" wrapText="1" indent="1"/>
    </xf>
    <xf numFmtId="0" fontId="2" fillId="0" borderId="15" xfId="0" applyFont="1" applyBorder="1" applyAlignment="1">
      <alignment horizontal="left" vertical="center" wrapText="1"/>
    </xf>
    <xf numFmtId="0" fontId="0" fillId="4" borderId="18" xfId="0" applyFill="1" applyBorder="1" applyAlignment="1">
      <alignment horizontal="left" vertical="top" wrapText="1" indent="1"/>
    </xf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left" wrapText="1"/>
    </xf>
    <xf numFmtId="1" fontId="3" fillId="0" borderId="16" xfId="0" applyNumberFormat="1" applyFont="1" applyBorder="1" applyAlignment="1">
      <alignment horizontal="center" vertical="center" wrapText="1"/>
    </xf>
    <xf numFmtId="1" fontId="3" fillId="0" borderId="17" xfId="0" applyNumberFormat="1" applyFont="1" applyBorder="1" applyAlignment="1">
      <alignment horizontal="center" vertical="center" wrapText="1"/>
    </xf>
    <xf numFmtId="1" fontId="0" fillId="2" borderId="3" xfId="0" applyNumberFormat="1" applyFill="1" applyBorder="1" applyAlignment="1">
      <alignment horizontal="right" vertical="top" wrapText="1"/>
    </xf>
    <xf numFmtId="1" fontId="0" fillId="2" borderId="14" xfId="0" applyNumberFormat="1" applyFill="1" applyBorder="1" applyAlignment="1">
      <alignment horizontal="right" vertical="top" wrapText="1"/>
    </xf>
    <xf numFmtId="1" fontId="0" fillId="3" borderId="3" xfId="0" applyNumberFormat="1" applyFill="1" applyBorder="1" applyAlignment="1">
      <alignment horizontal="right" vertical="top" wrapText="1"/>
    </xf>
    <xf numFmtId="1" fontId="0" fillId="3" borderId="14" xfId="0" applyNumberFormat="1" applyFill="1" applyBorder="1" applyAlignment="1">
      <alignment horizontal="right" vertical="top" wrapText="1"/>
    </xf>
    <xf numFmtId="1" fontId="0" fillId="0" borderId="18" xfId="0" applyNumberFormat="1" applyBorder="1"/>
    <xf numFmtId="1" fontId="0" fillId="4" borderId="19" xfId="0" applyNumberFormat="1" applyFill="1" applyBorder="1" applyAlignment="1">
      <alignment horizontal="right" vertical="top" wrapText="1"/>
    </xf>
  </cellXfs>
  <cellStyles count="1">
    <cellStyle name="Обычный" xfId="0" builtinId="0"/>
  </cellStyles>
  <dxfs count="35">
    <dxf>
      <numFmt numFmtId="1" formatCode="0"/>
      <border diagonalUp="0" diagonalDown="0" outline="0">
        <left/>
        <right/>
        <top style="thin">
          <color rgb="FF000000"/>
        </top>
        <bottom/>
      </border>
    </dxf>
    <dxf>
      <numFmt numFmtId="1" formatCode="0"/>
      <fill>
        <patternFill patternType="solid">
          <fgColor indexed="64"/>
          <bgColor rgb="FFFFFFFF"/>
        </patternFill>
      </fill>
      <alignment horizontal="right" vertical="top" textRotation="0" wrapText="1" indent="0" relativeIndent="0" justifyLastLine="0" shrinkToFit="0" mergeCell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1" formatCode="0"/>
      <fill>
        <patternFill patternType="solid">
          <fgColor indexed="64"/>
          <bgColor rgb="FFFFFFFF"/>
        </patternFill>
      </fill>
      <alignment horizontal="right" vertical="top" textRotation="0" wrapText="1" indent="0" relativeIndent="0" justifyLastLine="0" shrinkToFit="0" mergeCell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1" formatCode="0"/>
      <fill>
        <patternFill patternType="solid">
          <fgColor indexed="64"/>
          <bgColor rgb="FFFFFFFF"/>
        </patternFill>
      </fill>
      <alignment horizontal="right" vertical="top" textRotation="0" wrapText="1" indent="0" relativeIndent="0" justifyLastLine="0" shrinkToFit="0" mergeCell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1" formatCode="0"/>
      <fill>
        <patternFill patternType="solid">
          <fgColor indexed="64"/>
          <bgColor rgb="FFFFFFFF"/>
        </patternFill>
      </fill>
      <alignment horizontal="right" vertical="top" textRotation="0" wrapText="1" indent="0" relativeIndent="0" justifyLastLine="0" shrinkToFit="0" mergeCell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1" formatCode="0"/>
      <border diagonalUp="0" diagonalDown="0" outline="0">
        <left/>
        <right/>
        <top style="thin">
          <color rgb="FF000000"/>
        </top>
        <bottom/>
      </border>
    </dxf>
    <dxf>
      <numFmt numFmtId="1" formatCode="0"/>
      <fill>
        <patternFill patternType="solid">
          <fgColor indexed="64"/>
          <bgColor rgb="FFFFFFFF"/>
        </patternFill>
      </fill>
      <alignment horizontal="right" vertical="top" textRotation="0" wrapText="1" indent="0" relativeIndent="0" justifyLastLine="0" shrinkToFit="0" mergeCell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1" formatCode="0"/>
      <fill>
        <patternFill patternType="solid">
          <fgColor indexed="64"/>
          <bgColor rgb="FFFFFFFF"/>
        </patternFill>
      </fill>
      <alignment horizontal="right" vertical="top" textRotation="0" wrapText="1" indent="0" relativeIndent="0" justifyLastLine="0" shrinkToFit="0" mergeCell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1" formatCode="0"/>
      <fill>
        <patternFill patternType="solid">
          <fgColor indexed="64"/>
          <bgColor rgb="FFFFFFFF"/>
        </patternFill>
      </fill>
      <alignment horizontal="right" vertical="top" textRotation="0" wrapText="1" indent="0" relativeIndent="0" justifyLastLine="0" shrinkToFit="0" mergeCell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1" formatCode="0"/>
      <fill>
        <patternFill patternType="solid">
          <fgColor indexed="64"/>
          <bgColor rgb="FFFFFFFF"/>
        </patternFill>
      </fill>
      <alignment horizontal="right" vertical="top" textRotation="0" wrapText="1" indent="0" relativeIndent="0" justifyLastLine="0" shrinkToFit="0" mergeCell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1" formatCode="0"/>
      <fill>
        <patternFill patternType="solid">
          <fgColor indexed="64"/>
          <bgColor rgb="FFFFFFFF"/>
        </patternFill>
      </fill>
      <alignment horizontal="right" vertical="top" textRotation="0" wrapText="1" indent="0" relativeIndent="0" justifyLastLine="0" shrinkToFit="0" mergeCell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1" formatCode="0"/>
      <fill>
        <patternFill patternType="solid">
          <fgColor indexed="64"/>
          <bgColor rgb="FFFFFFFF"/>
        </patternFill>
      </fill>
      <alignment horizontal="right" vertical="top" textRotation="0" wrapText="1" indent="0" relativeIndent="0" justifyLastLine="0" shrinkToFit="0" mergeCell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1" formatCode="0"/>
      <border diagonalUp="0" diagonalDown="0" outline="0">
        <left/>
        <right/>
        <top style="thin">
          <color rgb="FF000000"/>
        </top>
        <bottom/>
      </border>
    </dxf>
    <dxf>
      <numFmt numFmtId="1" formatCode="0"/>
      <border diagonalUp="0" diagonalDown="0" outline="0">
        <left/>
        <right/>
        <top style="thin">
          <color rgb="FF000000"/>
        </top>
        <bottom/>
      </border>
    </dxf>
    <dxf>
      <fill>
        <patternFill patternType="solid">
          <fgColor indexed="64"/>
          <bgColor rgb="FFFFFFFF"/>
        </patternFill>
      </fill>
      <alignment horizontal="left" vertical="top" textRotation="0" wrapText="1" indent="1" relativeIndent="0" justifyLastLine="0" shrinkToFit="0" mergeCell="0" readingOrder="0"/>
      <border diagonalUp="0" diagonalDown="0" outline="0">
        <left/>
        <right/>
        <top style="thin">
          <color rgb="FF000000"/>
        </top>
        <bottom/>
      </border>
    </dxf>
    <dxf>
      <numFmt numFmtId="1" formatCode="0"/>
    </dxf>
    <dxf>
      <numFmt numFmtId="1" formatCode="0"/>
      <fill>
        <patternFill patternType="solid">
          <fgColor indexed="64"/>
          <bgColor rgb="FFFFFFFF"/>
        </patternFill>
      </fill>
      <alignment horizontal="right" vertical="top" textRotation="0" wrapText="1" indent="0" relativeIndent="255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numFmt numFmtId="1" formatCode="0"/>
      <fill>
        <patternFill patternType="solid">
          <fgColor indexed="64"/>
          <bgColor rgb="FFFFFFFF"/>
        </patternFill>
      </fill>
      <alignment horizontal="right" vertical="top" textRotation="0" wrapText="1" indent="0" relativeIndent="255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numFmt numFmtId="1" formatCode="0"/>
      <fill>
        <patternFill patternType="solid">
          <fgColor indexed="64"/>
          <bgColor rgb="FFFFFFFF"/>
        </patternFill>
      </fill>
      <alignment horizontal="right" vertical="top" textRotation="0" wrapText="1" indent="0" relativeIndent="255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numFmt numFmtId="1" formatCode="0"/>
      <fill>
        <patternFill patternType="solid">
          <fgColor indexed="64"/>
          <bgColor rgb="FFFFFFFF"/>
        </patternFill>
      </fill>
      <alignment horizontal="right" vertical="top" textRotation="0" wrapText="1" indent="0" relativeIndent="255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numFmt numFmtId="1" formatCode="0"/>
    </dxf>
    <dxf>
      <numFmt numFmtId="1" formatCode="0"/>
      <fill>
        <patternFill patternType="solid">
          <fgColor indexed="64"/>
          <bgColor rgb="FFFFFFFF"/>
        </patternFill>
      </fill>
      <alignment horizontal="right" vertical="top" textRotation="0" wrapText="1" indent="0" relativeIndent="255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numFmt numFmtId="1" formatCode="0"/>
      <fill>
        <patternFill patternType="solid">
          <fgColor indexed="64"/>
          <bgColor rgb="FFFFFFFF"/>
        </patternFill>
      </fill>
      <alignment horizontal="right" vertical="top" textRotation="0" wrapText="1" indent="0" relativeIndent="255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numFmt numFmtId="1" formatCode="0"/>
      <fill>
        <patternFill patternType="solid">
          <fgColor indexed="64"/>
          <bgColor rgb="FFFFFFFF"/>
        </patternFill>
      </fill>
      <alignment horizontal="right" vertical="top" textRotation="0" wrapText="1" indent="0" relativeIndent="255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numFmt numFmtId="1" formatCode="0"/>
      <fill>
        <patternFill patternType="solid">
          <fgColor indexed="64"/>
          <bgColor rgb="FFFFFFFF"/>
        </patternFill>
      </fill>
      <alignment horizontal="right" vertical="top" textRotation="0" wrapText="1" indent="0" relativeIndent="255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numFmt numFmtId="1" formatCode="0"/>
      <fill>
        <patternFill patternType="solid">
          <fgColor indexed="64"/>
          <bgColor rgb="FFFFFFFF"/>
        </patternFill>
      </fill>
      <alignment horizontal="right" vertical="top" textRotation="0" wrapText="1" indent="0" relativeIndent="255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numFmt numFmtId="1" formatCode="0"/>
      <fill>
        <patternFill patternType="solid">
          <fgColor indexed="64"/>
          <bgColor rgb="FFFFFFFF"/>
        </patternFill>
      </fill>
      <alignment horizontal="right" vertical="top" textRotation="0" wrapText="1" indent="0" relativeIndent="255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numFmt numFmtId="1" formatCode="0"/>
    </dxf>
    <dxf>
      <numFmt numFmtId="1" formatCode="0"/>
    </dxf>
    <dxf>
      <fill>
        <patternFill patternType="solid">
          <fgColor indexed="64"/>
          <bgColor rgb="FFFFFFFF"/>
        </patternFill>
      </fill>
      <alignment horizontal="left" vertical="top" textRotation="0" wrapText="1" indent="1" relativeIndent="255" justifyLastLine="0" shrinkToFit="0" readingOrder="0"/>
      <border diagonalUp="0" diagonalDown="0">
        <left/>
        <right/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ill>
        <patternFill patternType="solid">
          <fgColor indexed="64"/>
          <bgColor rgb="FFFFFFFF"/>
        </patternFill>
      </fill>
      <alignment horizontal="right" vertical="top" textRotation="0" wrapText="1" indent="0" relativeIndent="255" justifyLastLine="0" shrinkToFit="0" readingOrder="0"/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1" indent="0" relativeIndent="255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PesenkoO" refreshedDate="41542.61163796296" createdVersion="4" refreshedVersion="4" minRefreshableVersion="3" recordCount="1205">
  <cacheSource type="worksheet">
    <worksheetSource ref="B8:P1208" sheet="TDSheet"/>
  </cacheSource>
  <cacheFields count="15">
    <cacheField name="Покупатель" numFmtId="0">
      <sharedItems containsBlank="1"/>
    </cacheField>
    <cacheField name="Биола дет.пит" numFmtId="0">
      <sharedItems containsString="0" containsBlank="1" containsNumber="1" minValue="-386.5" maxValue="901780.62"/>
    </cacheField>
    <cacheField name="Ботлерс" numFmtId="0">
      <sharedItems containsString="0" containsBlank="1" containsNumber="1" minValue="-1310.3599999999999" maxValue="4130.4399999999996"/>
    </cacheField>
    <cacheField name="Донской привоз" numFmtId="0">
      <sharedItems containsString="0" containsBlank="1" containsNumber="1" minValue="-1220.06" maxValue="8604.3799999999992"/>
    </cacheField>
    <cacheField name="Лимонады &quot;Вкус года&quot;" numFmtId="0">
      <sharedItems containsString="0" containsBlank="1" containsNumber="1" minValue="-26.88" maxValue="124405.19"/>
    </cacheField>
    <cacheField name="Лимонады &quot;Вкус сезона&quot;" numFmtId="0">
      <sharedItems containsString="0" containsBlank="1" containsNumber="1" minValue="-315" maxValue="39312"/>
    </cacheField>
    <cacheField name="Лысковский ПЗ" numFmtId="0">
      <sharedItems containsString="0" containsBlank="1" containsNumber="1" minValue="-1883.71" maxValue="170010.86"/>
    </cacheField>
    <cacheField name="Меркурий" numFmtId="0">
      <sharedItems containsString="0" containsBlank="1" containsNumber="1" minValue="-12.78" maxValue="216261.65"/>
    </cacheField>
    <cacheField name="Саб Миллер" numFmtId="0">
      <sharedItems containsString="0" containsBlank="1" containsNumber="1" minValue="-4887.7" maxValue="4350097.8499999996"/>
    </cacheField>
    <cacheField name="Славмо" numFmtId="0">
      <sharedItems containsString="0" containsBlank="1" containsNumber="1" minValue="-3537" maxValue="364319.26"/>
    </cacheField>
    <cacheField name="Соки Биола" numFmtId="0">
      <sharedItems containsString="0" containsBlank="1" containsNumber="1" minValue="-1028.1600000000001" maxValue="145251.93"/>
    </cacheField>
    <cacheField name="Трехсосенское" numFmtId="0">
      <sharedItems containsString="0" containsBlank="1" containsNumber="1" minValue="-181.46" maxValue="1538190.44"/>
    </cacheField>
    <cacheField name="Энергетики" numFmtId="0">
      <sharedItems containsString="0" containsBlank="1" containsNumber="1" minValue="-4447.1499999999996" maxValue="-28.35"/>
    </cacheField>
    <cacheField name="ЭФЕС" numFmtId="0">
      <sharedItems containsString="0" containsBlank="1" containsNumber="1" minValue="-2386.0700000000002" maxValue="14150079.02"/>
    </cacheField>
    <cacheField name="Общий итог" numFmtId="0">
      <sharedItems containsString="0" containsBlank="1" containsNumber="1" minValue="-7273.77" maxValue="22071916.2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05">
  <r>
    <m/>
    <m/>
    <m/>
    <m/>
    <m/>
    <m/>
    <m/>
    <m/>
    <m/>
    <m/>
    <m/>
    <m/>
    <m/>
    <m/>
    <n v="6635.6"/>
  </r>
  <r>
    <s v="Меркурий ФРП 14% с закупа"/>
    <m/>
    <m/>
    <m/>
    <m/>
    <m/>
    <m/>
    <m/>
    <m/>
    <m/>
    <m/>
    <m/>
    <m/>
    <m/>
    <n v="3952"/>
  </r>
  <r>
    <s v="Пирамида ООО  трехсосенское пиво"/>
    <m/>
    <m/>
    <m/>
    <m/>
    <m/>
    <m/>
    <m/>
    <m/>
    <m/>
    <m/>
    <m/>
    <m/>
    <m/>
    <n v="2683.6"/>
  </r>
  <r>
    <s v="Усадьба Судостоительная 8 А"/>
    <m/>
    <m/>
    <m/>
    <m/>
    <m/>
    <m/>
    <m/>
    <m/>
    <m/>
    <m/>
    <m/>
    <m/>
    <m/>
    <m/>
  </r>
  <r>
    <s v="Антропенко Вадим (Сортавала) Эфес"/>
    <m/>
    <m/>
    <m/>
    <m/>
    <m/>
    <m/>
    <m/>
    <n v="122155.6"/>
    <m/>
    <m/>
    <m/>
    <m/>
    <n v="724328.94"/>
    <n v="846484.54"/>
  </r>
  <r>
    <s v="Автушков А.Ю.ИП"/>
    <m/>
    <m/>
    <m/>
    <m/>
    <m/>
    <m/>
    <m/>
    <n v="1036.8"/>
    <m/>
    <m/>
    <m/>
    <m/>
    <n v="3350.72"/>
    <n v="4387.5200000000004"/>
  </r>
  <r>
    <s v="АДС Янис ООО магазин Балтика"/>
    <m/>
    <m/>
    <m/>
    <m/>
    <m/>
    <m/>
    <m/>
    <n v="7271.2"/>
    <m/>
    <m/>
    <m/>
    <m/>
    <n v="14447.52"/>
    <n v="21718.720000000001"/>
  </r>
  <r>
    <s v="АДС Янис ООО магазин Ева"/>
    <m/>
    <m/>
    <m/>
    <m/>
    <m/>
    <m/>
    <m/>
    <n v="2040.6"/>
    <m/>
    <m/>
    <m/>
    <m/>
    <n v="9548.82"/>
    <n v="11589.42"/>
  </r>
  <r>
    <s v="АДС Янис ООО магазин Престиж"/>
    <m/>
    <m/>
    <m/>
    <m/>
    <m/>
    <m/>
    <m/>
    <n v="1137.5999999999999"/>
    <m/>
    <m/>
    <m/>
    <m/>
    <n v="28411.040000000001"/>
    <n v="29548.639999999999"/>
  </r>
  <r>
    <s v="АДС Янис ООО магазин Шанс"/>
    <m/>
    <m/>
    <m/>
    <m/>
    <m/>
    <m/>
    <m/>
    <n v="3402.8"/>
    <m/>
    <m/>
    <m/>
    <m/>
    <n v="23044.36"/>
    <n v="26447.16"/>
  </r>
  <r>
    <s v="Блок ООО"/>
    <m/>
    <m/>
    <m/>
    <m/>
    <m/>
    <m/>
    <m/>
    <n v="13015.6"/>
    <m/>
    <m/>
    <m/>
    <m/>
    <n v="19247.8"/>
    <n v="32263.4"/>
  </r>
  <r>
    <s v="Вектор ООО Куркиеки"/>
    <m/>
    <m/>
    <m/>
    <m/>
    <m/>
    <m/>
    <m/>
    <n v="15201.92"/>
    <m/>
    <m/>
    <m/>
    <m/>
    <n v="44704.94"/>
    <n v="59906.86"/>
  </r>
  <r>
    <s v="Вектор ООО Элисенваара"/>
    <m/>
    <m/>
    <m/>
    <m/>
    <m/>
    <m/>
    <m/>
    <n v="6099.4"/>
    <m/>
    <m/>
    <m/>
    <m/>
    <n v="9736.36"/>
    <n v="15835.76"/>
  </r>
  <r>
    <s v="Версо ООО"/>
    <m/>
    <m/>
    <m/>
    <m/>
    <m/>
    <m/>
    <m/>
    <n v="3146.4"/>
    <m/>
    <m/>
    <m/>
    <m/>
    <n v="17512.32"/>
    <n v="20658.72"/>
  </r>
  <r>
    <s v="Викс ООО №2"/>
    <m/>
    <m/>
    <m/>
    <m/>
    <m/>
    <m/>
    <m/>
    <n v="4572.8"/>
    <m/>
    <m/>
    <m/>
    <m/>
    <n v="24392"/>
    <n v="28964.799999999999"/>
  </r>
  <r>
    <s v="Виола ООО"/>
    <m/>
    <m/>
    <m/>
    <m/>
    <m/>
    <m/>
    <m/>
    <n v="437"/>
    <m/>
    <m/>
    <m/>
    <m/>
    <n v="13115.92"/>
    <n v="13552.92"/>
  </r>
  <r>
    <s v="Второй городок ООО"/>
    <m/>
    <m/>
    <m/>
    <m/>
    <m/>
    <m/>
    <m/>
    <m/>
    <m/>
    <m/>
    <m/>
    <m/>
    <n v="7035.32"/>
    <n v="7035.32"/>
  </r>
  <r>
    <s v="Дмитриченко М.А. ИП"/>
    <m/>
    <m/>
    <m/>
    <m/>
    <m/>
    <m/>
    <m/>
    <n v="3846.58"/>
    <m/>
    <m/>
    <m/>
    <m/>
    <n v="49226.44"/>
    <n v="53073.02"/>
  </r>
  <r>
    <s v="Искушение ООО Ленина"/>
    <m/>
    <m/>
    <m/>
    <m/>
    <m/>
    <m/>
    <m/>
    <n v="4049.2"/>
    <m/>
    <m/>
    <m/>
    <m/>
    <n v="6944.28"/>
    <n v="10993.48"/>
  </r>
  <r>
    <s v="Искушение ООО Фанерная"/>
    <m/>
    <m/>
    <m/>
    <m/>
    <m/>
    <m/>
    <m/>
    <n v="249"/>
    <m/>
    <m/>
    <m/>
    <m/>
    <n v="14442.3"/>
    <n v="14691.3"/>
  </r>
  <r>
    <s v="Квест ООО"/>
    <m/>
    <m/>
    <m/>
    <m/>
    <m/>
    <m/>
    <m/>
    <n v="1569.4"/>
    <m/>
    <m/>
    <m/>
    <m/>
    <n v="11583.8"/>
    <n v="13153.2"/>
  </r>
  <r>
    <s v="Киви ООО"/>
    <m/>
    <m/>
    <m/>
    <m/>
    <m/>
    <m/>
    <m/>
    <m/>
    <m/>
    <m/>
    <m/>
    <m/>
    <n v="6311.64"/>
    <n v="6311.64"/>
  </r>
  <r>
    <s v="Кириллов Ф.Е. ИП"/>
    <m/>
    <m/>
    <m/>
    <m/>
    <m/>
    <m/>
    <m/>
    <n v="874"/>
    <m/>
    <m/>
    <m/>
    <m/>
    <n v="38399.72"/>
    <n v="39273.72"/>
  </r>
  <r>
    <s v="Комулайнен А.Н. ИП"/>
    <m/>
    <m/>
    <m/>
    <m/>
    <m/>
    <m/>
    <m/>
    <n v="1048.8"/>
    <m/>
    <m/>
    <m/>
    <m/>
    <n v="29165.759999999998"/>
    <n v="30214.560000000001"/>
  </r>
  <r>
    <s v="Ладога-Питер ООО"/>
    <m/>
    <m/>
    <m/>
    <m/>
    <m/>
    <m/>
    <m/>
    <n v="2581.6999999999998"/>
    <m/>
    <m/>
    <m/>
    <m/>
    <n v="11095.9"/>
    <n v="13677.6"/>
  </r>
  <r>
    <s v="Лахденпохское райпо Лумиваара"/>
    <m/>
    <m/>
    <m/>
    <m/>
    <m/>
    <m/>
    <m/>
    <n v="453.6"/>
    <m/>
    <m/>
    <m/>
    <m/>
    <n v="6985.2"/>
    <n v="7438.8"/>
  </r>
  <r>
    <s v="Лахденпохское райпо Мийнала"/>
    <m/>
    <m/>
    <m/>
    <m/>
    <m/>
    <m/>
    <m/>
    <m/>
    <m/>
    <m/>
    <m/>
    <m/>
    <n v="2909.24"/>
    <n v="2909.24"/>
  </r>
  <r>
    <s v="Магазин-10 ООО Гагарина кафе"/>
    <m/>
    <m/>
    <m/>
    <m/>
    <m/>
    <m/>
    <m/>
    <n v="2592.8000000000002"/>
    <m/>
    <m/>
    <m/>
    <m/>
    <n v="4104"/>
    <n v="6696.8"/>
  </r>
  <r>
    <s v="Магазин-10 ООО Гагарина магазин"/>
    <m/>
    <m/>
    <m/>
    <m/>
    <m/>
    <m/>
    <m/>
    <n v="9039.2000000000007"/>
    <m/>
    <m/>
    <m/>
    <m/>
    <n v="17662.080000000002"/>
    <n v="26701.279999999999"/>
  </r>
  <r>
    <s v="Магазин-10 ООО Красноармейская"/>
    <m/>
    <m/>
    <m/>
    <m/>
    <m/>
    <m/>
    <m/>
    <n v="4879.2"/>
    <m/>
    <m/>
    <m/>
    <m/>
    <n v="12892.12"/>
    <n v="17771.32"/>
  </r>
  <r>
    <s v="Меркурий ООО Карла Маркса"/>
    <m/>
    <m/>
    <m/>
    <m/>
    <m/>
    <m/>
    <m/>
    <n v="771"/>
    <m/>
    <m/>
    <m/>
    <m/>
    <n v="12365.76"/>
    <n v="13136.76"/>
  </r>
  <r>
    <s v="Михайлова Л.В. ИП"/>
    <m/>
    <m/>
    <m/>
    <m/>
    <m/>
    <m/>
    <m/>
    <n v="1048.8"/>
    <m/>
    <m/>
    <m/>
    <m/>
    <n v="13796.34"/>
    <n v="14845.14"/>
  </r>
  <r>
    <s v="Наумова Е.В. ИП"/>
    <m/>
    <m/>
    <m/>
    <m/>
    <m/>
    <m/>
    <m/>
    <m/>
    <m/>
    <m/>
    <m/>
    <m/>
    <n v="18367.8"/>
    <n v="18367.8"/>
  </r>
  <r>
    <s v="Пелат ООО Загородная"/>
    <m/>
    <m/>
    <m/>
    <m/>
    <m/>
    <m/>
    <m/>
    <n v="1333.2"/>
    <m/>
    <m/>
    <m/>
    <m/>
    <n v="4404.18"/>
    <n v="5737.38"/>
  </r>
  <r>
    <s v="Пелат ООО Фанерная"/>
    <m/>
    <m/>
    <m/>
    <m/>
    <m/>
    <m/>
    <m/>
    <n v="2421.6"/>
    <m/>
    <m/>
    <m/>
    <m/>
    <n v="9311.2800000000007"/>
    <n v="11732.88"/>
  </r>
  <r>
    <s v="Сабина Плюс ООО"/>
    <m/>
    <m/>
    <m/>
    <m/>
    <m/>
    <m/>
    <m/>
    <m/>
    <m/>
    <m/>
    <m/>
    <m/>
    <n v="1258.08"/>
    <n v="1258.08"/>
  </r>
  <r>
    <s v="Сампо ООО"/>
    <m/>
    <m/>
    <m/>
    <m/>
    <m/>
    <m/>
    <m/>
    <n v="4149.1000000000004"/>
    <m/>
    <m/>
    <m/>
    <m/>
    <n v="24417.72"/>
    <n v="28566.82"/>
  </r>
  <r>
    <s v="Сорокин С.С. ИП"/>
    <m/>
    <m/>
    <m/>
    <m/>
    <m/>
    <m/>
    <m/>
    <m/>
    <m/>
    <m/>
    <m/>
    <m/>
    <n v="2252.1"/>
    <n v="2252.1"/>
  </r>
  <r>
    <s v="Спада ООО"/>
    <m/>
    <m/>
    <m/>
    <m/>
    <m/>
    <m/>
    <m/>
    <n v="284.39999999999998"/>
    <m/>
    <m/>
    <m/>
    <m/>
    <n v="18586.8"/>
    <n v="18871.2"/>
  </r>
  <r>
    <s v="Ульяна ООО"/>
    <m/>
    <m/>
    <m/>
    <m/>
    <m/>
    <m/>
    <m/>
    <n v="3890.8"/>
    <m/>
    <m/>
    <m/>
    <m/>
    <n v="33724.28"/>
    <n v="37615.08"/>
  </r>
  <r>
    <s v="Умудов Д.К. ИП"/>
    <m/>
    <m/>
    <m/>
    <m/>
    <m/>
    <m/>
    <m/>
    <m/>
    <m/>
    <m/>
    <m/>
    <m/>
    <n v="1750.56"/>
    <n v="1750.56"/>
  </r>
  <r>
    <s v="Фудстор ООО Хийденсельга"/>
    <m/>
    <m/>
    <m/>
    <m/>
    <m/>
    <m/>
    <m/>
    <n v="2348.9"/>
    <m/>
    <m/>
    <m/>
    <m/>
    <n v="17615.400000000001"/>
    <n v="19964.3"/>
  </r>
  <r>
    <s v="Чанцева Н.А. ИП"/>
    <m/>
    <m/>
    <m/>
    <m/>
    <m/>
    <m/>
    <m/>
    <m/>
    <m/>
    <m/>
    <m/>
    <m/>
    <n v="1925.52"/>
    <n v="1925.52"/>
  </r>
  <r>
    <s v="Шефторг ООО"/>
    <m/>
    <m/>
    <m/>
    <m/>
    <m/>
    <m/>
    <m/>
    <n v="2925.6"/>
    <m/>
    <m/>
    <m/>
    <m/>
    <n v="17972.54"/>
    <n v="20898.14"/>
  </r>
  <r>
    <s v="Эжен ООО"/>
    <m/>
    <m/>
    <m/>
    <m/>
    <m/>
    <m/>
    <m/>
    <m/>
    <m/>
    <m/>
    <m/>
    <m/>
    <n v="23020.2"/>
    <n v="23020.2"/>
  </r>
  <r>
    <s v="Энергетик ООО м-н в Ихала"/>
    <m/>
    <m/>
    <m/>
    <m/>
    <m/>
    <m/>
    <m/>
    <m/>
    <m/>
    <m/>
    <m/>
    <m/>
    <n v="16620.96"/>
    <n v="16620.96"/>
  </r>
  <r>
    <s v="Энергетик ООО м-н в Куркиеки"/>
    <m/>
    <m/>
    <m/>
    <m/>
    <m/>
    <m/>
    <m/>
    <n v="4264.6000000000004"/>
    <m/>
    <m/>
    <m/>
    <m/>
    <n v="16764.18"/>
    <n v="21028.78"/>
  </r>
  <r>
    <s v="Энергетик ООО м-н в Мийнала"/>
    <m/>
    <m/>
    <m/>
    <m/>
    <m/>
    <m/>
    <m/>
    <m/>
    <m/>
    <m/>
    <m/>
    <m/>
    <n v="3509"/>
    <n v="3509"/>
  </r>
  <r>
    <s v="Энергетик ООО м-н Ладога"/>
    <m/>
    <m/>
    <m/>
    <m/>
    <m/>
    <m/>
    <m/>
    <n v="1227"/>
    <m/>
    <m/>
    <m/>
    <m/>
    <n v="6674.08"/>
    <n v="7901.08"/>
  </r>
  <r>
    <s v="Энергетик ООО м-н Маяк"/>
    <m/>
    <m/>
    <m/>
    <m/>
    <m/>
    <m/>
    <m/>
    <n v="2556"/>
    <m/>
    <m/>
    <m/>
    <m/>
    <n v="21895.84"/>
    <n v="24451.84"/>
  </r>
  <r>
    <s v="Яккима ООО кафе"/>
    <m/>
    <m/>
    <m/>
    <m/>
    <m/>
    <m/>
    <m/>
    <n v="3809.2"/>
    <m/>
    <m/>
    <m/>
    <m/>
    <n v="16732.759999999998"/>
    <n v="20541.96"/>
  </r>
  <r>
    <s v="Яккима ООО магазин"/>
    <m/>
    <m/>
    <m/>
    <m/>
    <m/>
    <m/>
    <m/>
    <n v="437"/>
    <m/>
    <m/>
    <m/>
    <m/>
    <n v="8347"/>
    <n v="8784"/>
  </r>
  <r>
    <s v="Яккима ООО Стопка"/>
    <m/>
    <m/>
    <m/>
    <m/>
    <m/>
    <m/>
    <m/>
    <n v="2142.8000000000002"/>
    <m/>
    <m/>
    <m/>
    <m/>
    <n v="6746.96"/>
    <n v="8889.76"/>
  </r>
  <r>
    <s v="Артеменко Анастасия"/>
    <m/>
    <m/>
    <m/>
    <m/>
    <m/>
    <m/>
    <m/>
    <m/>
    <m/>
    <m/>
    <m/>
    <m/>
    <m/>
    <n v="33945.360000000001"/>
  </r>
  <r>
    <s v="ГУ-региональное отделение ФСС"/>
    <m/>
    <m/>
    <m/>
    <m/>
    <m/>
    <m/>
    <m/>
    <m/>
    <m/>
    <m/>
    <m/>
    <m/>
    <m/>
    <n v="33945.360000000001"/>
  </r>
  <r>
    <s v="Бурцев Евгений ТП ПТЗ ОП"/>
    <n v="356500.36"/>
    <m/>
    <n v="1953.62"/>
    <n v="33208.559999999998"/>
    <n v="20979"/>
    <n v="16690.55"/>
    <n v="80649.149999999994"/>
    <m/>
    <n v="18432.71"/>
    <n v="57620.97"/>
    <n v="292608.42"/>
    <m/>
    <m/>
    <n v="878643.34"/>
  </r>
  <r>
    <s v="Абсолют Ленина пр-т 37"/>
    <n v="8461.6"/>
    <m/>
    <m/>
    <m/>
    <m/>
    <m/>
    <n v="5306.28"/>
    <m/>
    <m/>
    <m/>
    <m/>
    <m/>
    <m/>
    <n v="13767.88"/>
  </r>
  <r>
    <s v="Авеста ТД Ключевая"/>
    <n v="3010.32"/>
    <m/>
    <m/>
    <m/>
    <m/>
    <n v="-89"/>
    <n v="4183.8"/>
    <m/>
    <m/>
    <m/>
    <n v="52482.14"/>
    <m/>
    <m/>
    <n v="59587.26"/>
  </r>
  <r>
    <s v="Автомак ООО, Антонова ул. 2"/>
    <m/>
    <m/>
    <m/>
    <m/>
    <m/>
    <m/>
    <m/>
    <m/>
    <m/>
    <m/>
    <n v="1946.92"/>
    <m/>
    <m/>
    <n v="1946.92"/>
  </r>
  <r>
    <s v="Актавия ООО"/>
    <m/>
    <m/>
    <m/>
    <m/>
    <m/>
    <m/>
    <m/>
    <m/>
    <m/>
    <m/>
    <n v="8159.8"/>
    <m/>
    <m/>
    <n v="8159.8"/>
  </r>
  <r>
    <s v="Аладдин Репникова ул."/>
    <n v="597"/>
    <m/>
    <n v="801.6"/>
    <n v="1505.28"/>
    <m/>
    <m/>
    <n v="1825.24"/>
    <m/>
    <m/>
    <m/>
    <m/>
    <m/>
    <m/>
    <n v="4729.12"/>
  </r>
  <r>
    <s v="Анна ООО Муезерский р-он"/>
    <m/>
    <m/>
    <m/>
    <m/>
    <m/>
    <m/>
    <n v="1279.2"/>
    <m/>
    <m/>
    <m/>
    <m/>
    <m/>
    <m/>
    <n v="1279.2"/>
  </r>
  <r>
    <s v="Араз ООО, Калинина"/>
    <m/>
    <m/>
    <m/>
    <m/>
    <m/>
    <m/>
    <m/>
    <m/>
    <m/>
    <m/>
    <n v="2335.1799999999998"/>
    <m/>
    <m/>
    <n v="2335.1799999999998"/>
  </r>
  <r>
    <s v="Ариана опт ООО, Гоголя"/>
    <m/>
    <m/>
    <m/>
    <m/>
    <m/>
    <m/>
    <m/>
    <m/>
    <m/>
    <m/>
    <n v="11766.78"/>
    <m/>
    <m/>
    <n v="11766.78"/>
  </r>
  <r>
    <s v="Багиров В.Г. ИП Репникова"/>
    <n v="1367.1"/>
    <m/>
    <m/>
    <m/>
    <m/>
    <m/>
    <m/>
    <m/>
    <m/>
    <m/>
    <m/>
    <m/>
    <m/>
    <n v="1367.1"/>
  </r>
  <r>
    <s v="Бадалян Р.И. ИП, Красная"/>
    <n v="15676.45"/>
    <m/>
    <m/>
    <m/>
    <m/>
    <m/>
    <m/>
    <m/>
    <m/>
    <m/>
    <m/>
    <m/>
    <m/>
    <n v="15676.45"/>
  </r>
  <r>
    <s v="Бровин А.В. ИП, Невского"/>
    <n v="708"/>
    <m/>
    <m/>
    <m/>
    <m/>
    <m/>
    <m/>
    <m/>
    <m/>
    <m/>
    <n v="309.60000000000002"/>
    <m/>
    <m/>
    <n v="1017.6"/>
  </r>
  <r>
    <s v="Вариант -8 ООО Гимназия № 37, Ла-Рошель наб."/>
    <n v="7794.48"/>
    <m/>
    <m/>
    <m/>
    <m/>
    <m/>
    <n v="1543.2"/>
    <m/>
    <m/>
    <n v="2016"/>
    <m/>
    <m/>
    <m/>
    <n v="11353.68"/>
  </r>
  <r>
    <s v="Велес ТК ООО, ул. Ленина 8"/>
    <n v="557.4"/>
    <m/>
    <m/>
    <m/>
    <m/>
    <n v="890"/>
    <n v="822.64"/>
    <m/>
    <n v="1847.88"/>
    <m/>
    <n v="2545.1999999999998"/>
    <m/>
    <m/>
    <n v="6663.12"/>
  </r>
  <r>
    <s v="Ветеран трейд ООО, Невского пр."/>
    <n v="557.4"/>
    <m/>
    <m/>
    <m/>
    <m/>
    <n v="166.38"/>
    <m/>
    <m/>
    <m/>
    <m/>
    <n v="1808.32"/>
    <m/>
    <m/>
    <n v="2532.1"/>
  </r>
  <r>
    <s v="Гамзаев С.В.О. ИП Древлянка"/>
    <m/>
    <m/>
    <m/>
    <n v="2595.6"/>
    <m/>
    <n v="427.5"/>
    <m/>
    <m/>
    <m/>
    <m/>
    <m/>
    <m/>
    <m/>
    <n v="3023.1"/>
  </r>
  <r>
    <s v="Гольцев Р.В. ИП"/>
    <m/>
    <m/>
    <m/>
    <m/>
    <m/>
    <m/>
    <m/>
    <m/>
    <m/>
    <m/>
    <n v="887.6"/>
    <m/>
    <m/>
    <n v="887.6"/>
  </r>
  <r>
    <s v="Горшкова Н. Г. ИП, Кемская ул."/>
    <n v="2644.08"/>
    <m/>
    <m/>
    <m/>
    <n v="378"/>
    <m/>
    <m/>
    <m/>
    <m/>
    <m/>
    <m/>
    <m/>
    <m/>
    <n v="3022.08"/>
  </r>
  <r>
    <s v="Гумбатов Р. Б. оглы ИП у. Луначарского 10"/>
    <n v="531"/>
    <m/>
    <m/>
    <m/>
    <m/>
    <m/>
    <n v="340"/>
    <m/>
    <n v="197.88"/>
    <n v="157.5"/>
    <m/>
    <m/>
    <m/>
    <n v="1226.3800000000001"/>
  </r>
  <r>
    <s v="Гумбатов Р. Б. оглы ИП у. Северная,11"/>
    <m/>
    <m/>
    <m/>
    <m/>
    <n v="-315"/>
    <m/>
    <m/>
    <m/>
    <m/>
    <m/>
    <m/>
    <m/>
    <m/>
    <n v="-315"/>
  </r>
  <r>
    <s v="Джолли ООО Финноугорская школа"/>
    <n v="4656.6000000000004"/>
    <m/>
    <m/>
    <m/>
    <m/>
    <m/>
    <n v="861"/>
    <m/>
    <m/>
    <n v="567.12"/>
    <m/>
    <m/>
    <m/>
    <n v="6084.72"/>
  </r>
  <r>
    <s v="Джолли ООО Школа № 8, Коммунистов"/>
    <n v="2078.4"/>
    <m/>
    <m/>
    <m/>
    <m/>
    <m/>
    <n v="861"/>
    <m/>
    <m/>
    <m/>
    <m/>
    <m/>
    <m/>
    <n v="2939.4"/>
  </r>
  <r>
    <s v="Дон ООО Мерецкова, 5"/>
    <m/>
    <m/>
    <m/>
    <m/>
    <m/>
    <m/>
    <m/>
    <m/>
    <m/>
    <m/>
    <n v="2146.96"/>
    <m/>
    <m/>
    <n v="2146.96"/>
  </r>
  <r>
    <s v="Застолье ключевая"/>
    <n v="836.1"/>
    <m/>
    <m/>
    <m/>
    <m/>
    <m/>
    <n v="115.08"/>
    <m/>
    <m/>
    <m/>
    <n v="1690.88"/>
    <m/>
    <m/>
    <n v="2642.06"/>
  </r>
  <r>
    <s v="Захаров В.С. ИП, Мерецкого ул"/>
    <n v="2478"/>
    <m/>
    <m/>
    <n v="1935.36"/>
    <m/>
    <m/>
    <n v="344.4"/>
    <m/>
    <m/>
    <n v="1071"/>
    <m/>
    <m/>
    <m/>
    <n v="5828.76"/>
  </r>
  <r>
    <s v="Инфокар ООО, Гагарина пл."/>
    <n v="3570.3"/>
    <m/>
    <n v="1169.68"/>
    <m/>
    <m/>
    <n v="1742.58"/>
    <n v="2341.3200000000002"/>
    <m/>
    <m/>
    <n v="157.5"/>
    <n v="9446.94"/>
    <m/>
    <m/>
    <n v="18428.32"/>
  </r>
  <r>
    <s v="Карелсоцпит ООО Ассоль кафе, Московская"/>
    <n v="9089.94"/>
    <m/>
    <m/>
    <m/>
    <m/>
    <m/>
    <n v="344.4"/>
    <m/>
    <m/>
    <m/>
    <m/>
    <m/>
    <m/>
    <n v="9434.34"/>
  </r>
  <r>
    <s v="Клиент/Покупатель Петрозаводск"/>
    <n v="2964.79"/>
    <m/>
    <m/>
    <n v="268.8"/>
    <m/>
    <n v="1229.55"/>
    <n v="340"/>
    <m/>
    <n v="434.3"/>
    <n v="252"/>
    <n v="606.96"/>
    <m/>
    <m/>
    <n v="6096.4"/>
  </r>
  <r>
    <s v="КМС ООО Лыжная"/>
    <m/>
    <m/>
    <m/>
    <m/>
    <m/>
    <m/>
    <m/>
    <m/>
    <m/>
    <m/>
    <n v="1756.56"/>
    <m/>
    <m/>
    <n v="1756.56"/>
  </r>
  <r>
    <s v="КМС ООО Нойбранденбургская"/>
    <m/>
    <m/>
    <m/>
    <m/>
    <m/>
    <m/>
    <m/>
    <m/>
    <m/>
    <m/>
    <n v="3964.22"/>
    <m/>
    <m/>
    <n v="3964.22"/>
  </r>
  <r>
    <s v="Кондор ООО Бесовец"/>
    <m/>
    <m/>
    <m/>
    <m/>
    <m/>
    <m/>
    <m/>
    <m/>
    <m/>
    <m/>
    <n v="1640.78"/>
    <m/>
    <m/>
    <n v="1640.78"/>
  </r>
  <r>
    <s v="Ладья ООО Петрозаводск г. / Ленина пр."/>
    <n v="7400.68"/>
    <m/>
    <m/>
    <m/>
    <m/>
    <m/>
    <n v="4567.83"/>
    <m/>
    <m/>
    <m/>
    <m/>
    <m/>
    <m/>
    <n v="11968.51"/>
  </r>
  <r>
    <s v="Ладья ООО Петрозаводск г. Питкярантская,14"/>
    <m/>
    <m/>
    <m/>
    <m/>
    <m/>
    <m/>
    <n v="889.14"/>
    <m/>
    <m/>
    <m/>
    <m/>
    <m/>
    <m/>
    <n v="889.14"/>
  </r>
  <r>
    <s v="Ленторг ТД Луначарского 20"/>
    <n v="318.60000000000002"/>
    <m/>
    <m/>
    <m/>
    <m/>
    <m/>
    <n v="542.58000000000004"/>
    <m/>
    <m/>
    <m/>
    <m/>
    <m/>
    <m/>
    <n v="861.18"/>
  </r>
  <r>
    <s v="Лотос Правды, 38б"/>
    <n v="11664.99"/>
    <m/>
    <m/>
    <m/>
    <n v="3024"/>
    <m/>
    <m/>
    <m/>
    <m/>
    <m/>
    <m/>
    <m/>
    <m/>
    <n v="14688.99"/>
  </r>
  <r>
    <s v="Медведева Л.В. ИП Виданы"/>
    <m/>
    <m/>
    <m/>
    <m/>
    <m/>
    <m/>
    <m/>
    <m/>
    <m/>
    <m/>
    <n v="985.42"/>
    <m/>
    <m/>
    <n v="985.42"/>
  </r>
  <r>
    <s v="Меликян А.А. ИП,  Эссойла"/>
    <n v="3924.3"/>
    <m/>
    <m/>
    <m/>
    <m/>
    <m/>
    <n v="459.48"/>
    <m/>
    <m/>
    <m/>
    <n v="4018.1"/>
    <m/>
    <m/>
    <n v="8401.8799999999992"/>
  </r>
  <r>
    <s v="Метро II ООО Анохина"/>
    <n v="2012.33"/>
    <m/>
    <m/>
    <n v="1290.24"/>
    <m/>
    <m/>
    <n v="591.6"/>
    <m/>
    <n v="491.52"/>
    <n v="793.8"/>
    <m/>
    <m/>
    <m/>
    <n v="5179.49"/>
  </r>
  <r>
    <s v="Метро II ООО Антикайнена 20"/>
    <n v="4896.12"/>
    <m/>
    <m/>
    <n v="967.68"/>
    <m/>
    <m/>
    <n v="2154.6"/>
    <m/>
    <n v="707.22"/>
    <n v="1355.76"/>
    <m/>
    <m/>
    <m/>
    <n v="10081.379999999999"/>
  </r>
  <r>
    <s v="Метро II ООО Боровая 10б (Карелимпэкс)"/>
    <n v="8122.92"/>
    <m/>
    <m/>
    <m/>
    <m/>
    <m/>
    <m/>
    <m/>
    <n v="892.86"/>
    <n v="4563.72"/>
    <m/>
    <m/>
    <m/>
    <n v="13579.5"/>
  </r>
  <r>
    <s v="Метро II ООО Гоголя"/>
    <n v="10882.08"/>
    <m/>
    <m/>
    <m/>
    <m/>
    <m/>
    <n v="1666.2"/>
    <m/>
    <n v="677.16"/>
    <n v="3505.32"/>
    <m/>
    <m/>
    <m/>
    <n v="16730.759999999998"/>
  </r>
  <r>
    <s v="Метро II ООО Дзержинского"/>
    <n v="6791.67"/>
    <m/>
    <m/>
    <n v="-26.88"/>
    <m/>
    <m/>
    <n v="-12.78"/>
    <m/>
    <n v="1246.03"/>
    <n v="1598.31"/>
    <m/>
    <m/>
    <m/>
    <n v="9596.35"/>
  </r>
  <r>
    <s v="Метро II ООО Зеленая 5 Офис"/>
    <m/>
    <m/>
    <m/>
    <m/>
    <m/>
    <m/>
    <n v="2182.3200000000002"/>
    <m/>
    <m/>
    <m/>
    <m/>
    <m/>
    <m/>
    <n v="2182.3200000000002"/>
  </r>
  <r>
    <s v="Метро II ООО Калинина ул.,43"/>
    <m/>
    <m/>
    <m/>
    <n v="2257.92"/>
    <m/>
    <m/>
    <n v="391.2"/>
    <m/>
    <m/>
    <m/>
    <m/>
    <m/>
    <m/>
    <n v="2649.12"/>
  </r>
  <r>
    <s v="Метро II ООО Кирова ул.,2 (Карелия)"/>
    <n v="3296.22"/>
    <m/>
    <m/>
    <n v="645.12"/>
    <m/>
    <m/>
    <n v="246.72"/>
    <m/>
    <n v="245.76"/>
    <n v="1587.6"/>
    <m/>
    <m/>
    <m/>
    <n v="6021.42"/>
  </r>
  <r>
    <s v="Метро II ООО Кирова, 35"/>
    <n v="1701.72"/>
    <m/>
    <m/>
    <m/>
    <m/>
    <m/>
    <n v="1221.5999999999999"/>
    <m/>
    <m/>
    <n v="1091.1600000000001"/>
    <m/>
    <m/>
    <m/>
    <n v="4014.48"/>
  </r>
  <r>
    <s v="Метро II ООО Ключевая ул. 14 Тонар"/>
    <n v="5832.36"/>
    <m/>
    <m/>
    <m/>
    <m/>
    <m/>
    <n v="1953.6"/>
    <m/>
    <n v="584.34"/>
    <n v="2711.52"/>
    <m/>
    <m/>
    <m/>
    <n v="11081.82"/>
  </r>
  <r>
    <s v="Метро II ООО Ключевая ул. Десяточка"/>
    <n v="10899.24"/>
    <m/>
    <m/>
    <n v="3763.2"/>
    <m/>
    <m/>
    <n v="2001.6"/>
    <m/>
    <n v="830.1"/>
    <n v="2811.06"/>
    <m/>
    <m/>
    <m/>
    <n v="20305.2"/>
  </r>
  <r>
    <s v="Метро II ООО Комсомольский"/>
    <n v="3359.28"/>
    <m/>
    <m/>
    <n v="1612.8"/>
    <m/>
    <m/>
    <n v="1226.4000000000001"/>
    <m/>
    <n v="122.88"/>
    <n v="1355.76"/>
    <m/>
    <m/>
    <m/>
    <n v="7677.12"/>
  </r>
  <r>
    <s v="Метро II ООО Красная ул."/>
    <n v="892.08"/>
    <m/>
    <m/>
    <n v="645.12"/>
    <m/>
    <m/>
    <n v="488.4"/>
    <m/>
    <m/>
    <n v="529.20000000000005"/>
    <m/>
    <m/>
    <m/>
    <n v="2554.8000000000002"/>
  </r>
  <r>
    <s v="Метро II ООО Красноармейская"/>
    <n v="3111.23"/>
    <m/>
    <m/>
    <m/>
    <m/>
    <m/>
    <n v="911.58"/>
    <m/>
    <n v="491.52"/>
    <n v="2149.56"/>
    <m/>
    <m/>
    <m/>
    <n v="6663.89"/>
  </r>
  <r>
    <s v="Метро II ООО Ленина, 17"/>
    <n v="6427.08"/>
    <m/>
    <m/>
    <n v="1612.8"/>
    <m/>
    <m/>
    <n v="1513.8"/>
    <m/>
    <n v="584.34"/>
    <n v="1852.2"/>
    <m/>
    <m/>
    <m/>
    <n v="11990.22"/>
  </r>
  <r>
    <s v="Метро II ООО Ленина,8"/>
    <n v="3447.6"/>
    <m/>
    <m/>
    <n v="645.12"/>
    <m/>
    <m/>
    <n v="1143.8399999999999"/>
    <m/>
    <n v="122.88"/>
    <n v="1323"/>
    <m/>
    <m/>
    <m/>
    <n v="6682.44"/>
  </r>
  <r>
    <s v="Метро II ООО Луначарского 15"/>
    <n v="1024.56"/>
    <m/>
    <m/>
    <m/>
    <m/>
    <m/>
    <m/>
    <m/>
    <n v="614.4"/>
    <n v="1323"/>
    <m/>
    <m/>
    <m/>
    <n v="2961.96"/>
  </r>
  <r>
    <s v="Метро II ООО Мерецкого"/>
    <n v="1960.8"/>
    <m/>
    <m/>
    <m/>
    <m/>
    <m/>
    <n v="537"/>
    <m/>
    <m/>
    <n v="793.8"/>
    <m/>
    <m/>
    <m/>
    <n v="3291.6"/>
  </r>
  <r>
    <s v="Метро II ООО Невского 29"/>
    <n v="3662.52"/>
    <m/>
    <m/>
    <m/>
    <m/>
    <m/>
    <n v="879"/>
    <m/>
    <m/>
    <n v="264.60000000000002"/>
    <m/>
    <m/>
    <m/>
    <n v="4806.12"/>
  </r>
  <r>
    <s v="Метро II ООО Невского, 40/Калинина,6"/>
    <n v="3618.36"/>
    <m/>
    <m/>
    <n v="1612.8"/>
    <m/>
    <m/>
    <m/>
    <m/>
    <n v="647.1"/>
    <n v="1323"/>
    <m/>
    <m/>
    <m/>
    <n v="7201.26"/>
  </r>
  <r>
    <s v="Метро II ООО Невского,49"/>
    <n v="4086.48"/>
    <m/>
    <m/>
    <n v="967.68"/>
    <m/>
    <m/>
    <n v="488.4"/>
    <m/>
    <n v="368.64"/>
    <n v="2149.56"/>
    <m/>
    <m/>
    <m/>
    <n v="8060.76"/>
  </r>
  <r>
    <s v="Метро II ООО пр А Невского, 30"/>
    <n v="4896.12"/>
    <m/>
    <m/>
    <n v="1612.8"/>
    <m/>
    <m/>
    <n v="1123.2"/>
    <m/>
    <n v="584.34"/>
    <n v="529.20000000000005"/>
    <m/>
    <m/>
    <m/>
    <n v="8745.66"/>
  </r>
  <r>
    <s v="Метро II ООО Правды 40"/>
    <n v="2979.48"/>
    <m/>
    <m/>
    <m/>
    <m/>
    <m/>
    <n v="982.2"/>
    <m/>
    <m/>
    <n v="264.60000000000002"/>
    <m/>
    <m/>
    <m/>
    <n v="4226.28"/>
  </r>
  <r>
    <s v="Метро II ООО Правды 4а"/>
    <n v="4637.04"/>
    <m/>
    <m/>
    <m/>
    <m/>
    <m/>
    <n v="1513.2"/>
    <m/>
    <n v="769.98"/>
    <n v="2910.6"/>
    <m/>
    <m/>
    <m/>
    <n v="9830.82"/>
  </r>
  <r>
    <s v="Метро II ООО Репникова"/>
    <n v="1999.08"/>
    <m/>
    <m/>
    <m/>
    <m/>
    <m/>
    <n v="432.6"/>
    <m/>
    <m/>
    <m/>
    <m/>
    <m/>
    <m/>
    <n v="2431.6799999999998"/>
  </r>
  <r>
    <s v="Метро II ООО Ровио 15 Ритм"/>
    <n v="-24.78"/>
    <m/>
    <m/>
    <m/>
    <m/>
    <m/>
    <m/>
    <m/>
    <m/>
    <m/>
    <m/>
    <m/>
    <m/>
    <n v="-24.78"/>
  </r>
  <r>
    <s v="Метро II ООО Ровио V-маркет"/>
    <n v="2169.84"/>
    <m/>
    <m/>
    <m/>
    <m/>
    <m/>
    <m/>
    <m/>
    <n v="338.58"/>
    <n v="1471.68"/>
    <m/>
    <m/>
    <m/>
    <n v="3980.1"/>
  </r>
  <r>
    <s v="Метро II ООО Ровио ост."/>
    <n v="3447.6"/>
    <m/>
    <m/>
    <m/>
    <m/>
    <m/>
    <n v="571.91999999999996"/>
    <m/>
    <n v="368.64"/>
    <n v="1587.6"/>
    <m/>
    <m/>
    <m/>
    <n v="5975.76"/>
  </r>
  <r>
    <s v="Метро II ООО Свердлова"/>
    <n v="2764.56"/>
    <m/>
    <m/>
    <n v="645.12"/>
    <m/>
    <m/>
    <n v="976.8"/>
    <m/>
    <n v="338.58"/>
    <n v="694.26"/>
    <m/>
    <m/>
    <m/>
    <n v="5419.32"/>
  </r>
  <r>
    <s v="Метро II ООО Судостроительная ул"/>
    <n v="3700.8"/>
    <m/>
    <m/>
    <m/>
    <m/>
    <m/>
    <n v="488.4"/>
    <m/>
    <m/>
    <n v="793.8"/>
    <m/>
    <m/>
    <m/>
    <n v="4983"/>
  </r>
  <r>
    <s v="Метро II ООО Шотмана у Вокзала"/>
    <n v="5206.9799999999996"/>
    <m/>
    <m/>
    <m/>
    <m/>
    <m/>
    <n v="585.6"/>
    <m/>
    <n v="491.52"/>
    <n v="1355.76"/>
    <m/>
    <m/>
    <m/>
    <n v="7639.86"/>
  </r>
  <r>
    <s v="Новый Военторг ООО"/>
    <m/>
    <m/>
    <m/>
    <m/>
    <m/>
    <n v="427.5"/>
    <m/>
    <m/>
    <m/>
    <m/>
    <n v="4545.5600000000004"/>
    <m/>
    <m/>
    <n v="4973.0600000000004"/>
  </r>
  <r>
    <s v="Нордиа Групп ООО Л. Толстого"/>
    <n v="3177.36"/>
    <m/>
    <n v="-1220.06"/>
    <m/>
    <m/>
    <m/>
    <m/>
    <m/>
    <m/>
    <m/>
    <n v="672.2"/>
    <m/>
    <m/>
    <n v="2629.5"/>
  </r>
  <r>
    <s v="Омега ООО, Анохина ул., 37"/>
    <n v="2759.46"/>
    <m/>
    <m/>
    <m/>
    <m/>
    <m/>
    <m/>
    <m/>
    <m/>
    <m/>
    <m/>
    <m/>
    <m/>
    <n v="2759.46"/>
  </r>
  <r>
    <s v="Онего продукты + Сусанина"/>
    <n v="2134.63"/>
    <m/>
    <m/>
    <m/>
    <m/>
    <m/>
    <m/>
    <m/>
    <m/>
    <m/>
    <m/>
    <m/>
    <m/>
    <n v="2134.63"/>
  </r>
  <r>
    <s v="Онего у Дома Ульянова"/>
    <n v="4180.1400000000003"/>
    <m/>
    <m/>
    <m/>
    <m/>
    <m/>
    <m/>
    <m/>
    <m/>
    <m/>
    <m/>
    <m/>
    <m/>
    <n v="4180.1400000000003"/>
  </r>
  <r>
    <s v="Онего у Дома Чернышевского"/>
    <n v="3216.06"/>
    <m/>
    <m/>
    <m/>
    <m/>
    <m/>
    <m/>
    <m/>
    <m/>
    <m/>
    <m/>
    <m/>
    <m/>
    <n v="3216.06"/>
  </r>
  <r>
    <s v="Папарацци, Невского пр-кт,30"/>
    <n v="1950.9"/>
    <m/>
    <m/>
    <m/>
    <m/>
    <m/>
    <m/>
    <m/>
    <m/>
    <m/>
    <m/>
    <m/>
    <m/>
    <n v="1950.9"/>
  </r>
  <r>
    <s v="Петрова Г.П. ИП, Муезерка"/>
    <n v="682.2"/>
    <m/>
    <m/>
    <m/>
    <m/>
    <n v="7808.7"/>
    <m/>
    <m/>
    <n v="1856.4"/>
    <m/>
    <n v="6209.52"/>
    <m/>
    <m/>
    <n v="16556.82"/>
  </r>
  <r>
    <s v="Питсервис ООО Гимназия № 17, Дзержинского"/>
    <n v="8757.6"/>
    <m/>
    <m/>
    <m/>
    <m/>
    <m/>
    <n v="2048.8000000000002"/>
    <m/>
    <m/>
    <n v="4158.24"/>
    <m/>
    <m/>
    <m/>
    <n v="14964.64"/>
  </r>
  <r>
    <s v="Питсервис ООО Лестех, Гюллинга наб."/>
    <n v="3762.9"/>
    <m/>
    <m/>
    <m/>
    <m/>
    <m/>
    <m/>
    <m/>
    <m/>
    <m/>
    <m/>
    <m/>
    <m/>
    <n v="3762.9"/>
  </r>
  <r>
    <s v="Питсервис ООО Школа № 10, Анохина"/>
    <n v="5016"/>
    <m/>
    <m/>
    <m/>
    <m/>
    <m/>
    <m/>
    <m/>
    <m/>
    <n v="1291.56"/>
    <m/>
    <m/>
    <m/>
    <n v="6307.56"/>
  </r>
  <r>
    <s v="Постникова Н.М. ИП, ул Гвардейская 27"/>
    <m/>
    <m/>
    <m/>
    <m/>
    <m/>
    <m/>
    <m/>
    <m/>
    <m/>
    <m/>
    <n v="5337.26"/>
    <m/>
    <m/>
    <n v="5337.26"/>
  </r>
  <r>
    <s v="Радуга Ключевское ш"/>
    <n v="1322.04"/>
    <m/>
    <m/>
    <m/>
    <m/>
    <m/>
    <n v="1474.14"/>
    <m/>
    <m/>
    <m/>
    <m/>
    <m/>
    <m/>
    <n v="2796.18"/>
  </r>
  <r>
    <s v="Радуга Кузьмина"/>
    <n v="183"/>
    <m/>
    <m/>
    <m/>
    <m/>
    <m/>
    <n v="596.64"/>
    <m/>
    <m/>
    <m/>
    <m/>
    <m/>
    <m/>
    <n v="779.64"/>
  </r>
  <r>
    <s v="Радуга Невского"/>
    <n v="1138.92"/>
    <m/>
    <m/>
    <m/>
    <m/>
    <m/>
    <m/>
    <m/>
    <m/>
    <m/>
    <m/>
    <m/>
    <m/>
    <n v="1138.92"/>
  </r>
  <r>
    <s v="Рауш ООО, Калинина"/>
    <n v="14213.7"/>
    <m/>
    <m/>
    <m/>
    <m/>
    <m/>
    <m/>
    <m/>
    <m/>
    <m/>
    <m/>
    <m/>
    <m/>
    <n v="14213.7"/>
  </r>
  <r>
    <s v="Розница ООО"/>
    <n v="1317.84"/>
    <m/>
    <m/>
    <m/>
    <m/>
    <n v="502.08"/>
    <n v="1149.1199999999999"/>
    <m/>
    <n v="908.16"/>
    <m/>
    <n v="11022.98"/>
    <m/>
    <m/>
    <n v="14900.18"/>
  </r>
  <r>
    <s v="Рубин ООО Эссойла"/>
    <m/>
    <m/>
    <m/>
    <m/>
    <m/>
    <m/>
    <m/>
    <m/>
    <m/>
    <m/>
    <n v="2452.04"/>
    <m/>
    <m/>
    <n v="2452.04"/>
  </r>
  <r>
    <s v="Сигма Ленина пр."/>
    <n v="28573.02"/>
    <m/>
    <m/>
    <m/>
    <n v="10206"/>
    <m/>
    <m/>
    <m/>
    <m/>
    <m/>
    <m/>
    <m/>
    <m/>
    <n v="38779.019999999997"/>
  </r>
  <r>
    <s v="Сидан ООО, Бесовец"/>
    <m/>
    <m/>
    <m/>
    <m/>
    <m/>
    <m/>
    <m/>
    <m/>
    <m/>
    <m/>
    <n v="3405.16"/>
    <m/>
    <m/>
    <n v="3405.16"/>
  </r>
  <r>
    <s v="Советская пресса Красноармейская"/>
    <n v="203.28"/>
    <m/>
    <m/>
    <m/>
    <m/>
    <m/>
    <n v="344.4"/>
    <m/>
    <n v="668.1"/>
    <m/>
    <n v="2182.8000000000002"/>
    <m/>
    <m/>
    <n v="3398.58"/>
  </r>
  <r>
    <s v="Соцпит ООО Школа № 34, Комсомольский"/>
    <n v="5725.2"/>
    <m/>
    <n v="801.6"/>
    <m/>
    <m/>
    <m/>
    <n v="1996.08"/>
    <m/>
    <m/>
    <n v="1291.56"/>
    <m/>
    <m/>
    <m/>
    <n v="9814.44"/>
  </r>
  <r>
    <s v="Соцпит ООО Школа № 5, Генерала Фролова"/>
    <n v="8116.8"/>
    <m/>
    <m/>
    <m/>
    <m/>
    <m/>
    <n v="2046.6"/>
    <m/>
    <m/>
    <n v="1008"/>
    <m/>
    <m/>
    <m/>
    <n v="11171.4"/>
  </r>
  <r>
    <s v="Тайка ООО, Гвардейская"/>
    <n v="2252.1"/>
    <m/>
    <m/>
    <m/>
    <m/>
    <m/>
    <n v="2167.44"/>
    <m/>
    <n v="266.06"/>
    <n v="1260"/>
    <n v="1376.16"/>
    <m/>
    <m/>
    <n v="7321.76"/>
  </r>
  <r>
    <s v="Танго ООО Чална / Калинина"/>
    <n v="7042.26"/>
    <m/>
    <m/>
    <m/>
    <n v="882"/>
    <n v="2463.44"/>
    <m/>
    <m/>
    <m/>
    <n v="157.5"/>
    <n v="12948.04"/>
    <m/>
    <m/>
    <n v="23493.24"/>
  </r>
  <r>
    <s v="Танго ООО Чална / Пушкина"/>
    <m/>
    <m/>
    <m/>
    <m/>
    <m/>
    <n v="602.52"/>
    <m/>
    <m/>
    <m/>
    <m/>
    <n v="3747.23"/>
    <m/>
    <m/>
    <n v="4349.75"/>
  </r>
  <r>
    <s v="Танго ООО Чална / Шоссейная"/>
    <m/>
    <m/>
    <m/>
    <m/>
    <m/>
    <n v="519.29999999999995"/>
    <m/>
    <m/>
    <m/>
    <m/>
    <n v="8641.98"/>
    <m/>
    <m/>
    <n v="9161.2800000000007"/>
  </r>
  <r>
    <s v="ТСК Зодиак"/>
    <m/>
    <m/>
    <m/>
    <n v="8652"/>
    <n v="6048"/>
    <m/>
    <n v="3256.8"/>
    <m/>
    <m/>
    <m/>
    <n v="91906.3"/>
    <m/>
    <m/>
    <n v="109863.1"/>
  </r>
  <r>
    <s v="Усадьба Гвардейская"/>
    <n v="1833.81"/>
    <m/>
    <m/>
    <m/>
    <m/>
    <m/>
    <n v="1614.84"/>
    <m/>
    <m/>
    <m/>
    <m/>
    <m/>
    <m/>
    <n v="3448.65"/>
  </r>
  <r>
    <s v="Усадьба Ригачина"/>
    <n v="2026.98"/>
    <m/>
    <m/>
    <m/>
    <m/>
    <m/>
    <n v="963.84"/>
    <m/>
    <m/>
    <m/>
    <m/>
    <m/>
    <m/>
    <n v="2990.82"/>
  </r>
  <r>
    <s v="Усадьба Судостоительная 20"/>
    <n v="1138.92"/>
    <m/>
    <m/>
    <m/>
    <m/>
    <m/>
    <m/>
    <m/>
    <m/>
    <m/>
    <m/>
    <m/>
    <m/>
    <n v="1138.92"/>
  </r>
  <r>
    <s v="Усадьба Судостоительная 8 А"/>
    <n v="5714.14"/>
    <m/>
    <m/>
    <m/>
    <m/>
    <m/>
    <n v="1418.52"/>
    <m/>
    <m/>
    <m/>
    <m/>
    <m/>
    <m/>
    <n v="7132.66"/>
  </r>
  <r>
    <s v="Фирма Кварта Петрова"/>
    <n v="820.32"/>
    <m/>
    <m/>
    <m/>
    <m/>
    <m/>
    <n v="715.32"/>
    <m/>
    <m/>
    <m/>
    <m/>
    <m/>
    <m/>
    <n v="1535.64"/>
  </r>
  <r>
    <s v="Фирма Кварта СКЗ Дружбы"/>
    <m/>
    <m/>
    <m/>
    <m/>
    <m/>
    <m/>
    <m/>
    <m/>
    <n v="735.54"/>
    <m/>
    <m/>
    <m/>
    <m/>
    <n v="735.54"/>
  </r>
  <r>
    <s v="Фомина А.А. ИП,Святозеро ул. Новая"/>
    <m/>
    <m/>
    <m/>
    <m/>
    <m/>
    <m/>
    <m/>
    <m/>
    <m/>
    <m/>
    <n v="3975.76"/>
    <m/>
    <m/>
    <n v="3975.76"/>
  </r>
  <r>
    <s v="Фомина А.А. ИП,Святозеро ул. Школьная"/>
    <m/>
    <m/>
    <m/>
    <m/>
    <m/>
    <m/>
    <m/>
    <m/>
    <m/>
    <m/>
    <n v="3975.76"/>
    <m/>
    <m/>
    <n v="3975.76"/>
  </r>
  <r>
    <s v="Чална-Лесторг Лесная"/>
    <m/>
    <m/>
    <m/>
    <m/>
    <m/>
    <m/>
    <n v="255.84"/>
    <m/>
    <m/>
    <m/>
    <n v="8834.06"/>
    <m/>
    <m/>
    <n v="9089.9"/>
  </r>
  <r>
    <s v="Чална-Лесторг плюс кафе"/>
    <n v="2508.6"/>
    <m/>
    <m/>
    <m/>
    <m/>
    <m/>
    <m/>
    <m/>
    <m/>
    <m/>
    <m/>
    <m/>
    <m/>
    <n v="2508.6"/>
  </r>
  <r>
    <s v="Чална-Лесторг плюс Титова"/>
    <n v="2006.88"/>
    <m/>
    <m/>
    <m/>
    <m/>
    <m/>
    <n v="854.4"/>
    <m/>
    <m/>
    <m/>
    <m/>
    <m/>
    <m/>
    <n v="2861.28"/>
  </r>
  <r>
    <s v="Чална-Лесторг Титова"/>
    <m/>
    <m/>
    <m/>
    <m/>
    <m/>
    <m/>
    <n v="689.64"/>
    <m/>
    <m/>
    <m/>
    <n v="3042.72"/>
    <m/>
    <m/>
    <n v="3732.36"/>
  </r>
  <r>
    <s v="Чална-Лесторг Шоссейная 39"/>
    <m/>
    <m/>
    <m/>
    <m/>
    <m/>
    <m/>
    <m/>
    <m/>
    <m/>
    <m/>
    <n v="1592.22"/>
    <m/>
    <m/>
    <n v="1592.22"/>
  </r>
  <r>
    <s v="Чална-Лесторг Шоссейная 50 А"/>
    <n v="1493.52"/>
    <m/>
    <n v="400.8"/>
    <m/>
    <m/>
    <m/>
    <m/>
    <m/>
    <m/>
    <m/>
    <n v="1517.56"/>
    <m/>
    <m/>
    <n v="3411.88"/>
  </r>
  <r>
    <s v="Час Пик ООО, Чернышевского ул."/>
    <n v="5948.04"/>
    <m/>
    <m/>
    <m/>
    <n v="756"/>
    <m/>
    <n v="510"/>
    <m/>
    <m/>
    <n v="1039.56"/>
    <m/>
    <m/>
    <m/>
    <n v="8253.6"/>
  </r>
  <r>
    <s v="Чижиков Л.Г. Антикайнена"/>
    <m/>
    <m/>
    <m/>
    <m/>
    <m/>
    <m/>
    <m/>
    <m/>
    <m/>
    <m/>
    <n v="2000.13"/>
    <m/>
    <m/>
    <n v="2000.13"/>
  </r>
  <r>
    <s v="Чистые пруды ООО гостиница Маски"/>
    <n v="4737.8999999999996"/>
    <m/>
    <m/>
    <m/>
    <m/>
    <m/>
    <n v="1722"/>
    <m/>
    <m/>
    <m/>
    <n v="672.2"/>
    <m/>
    <m/>
    <n v="7132.1"/>
  </r>
  <r>
    <s v="Чистые пруды ООО Заречное"/>
    <n v="4650.54"/>
    <m/>
    <m/>
    <m/>
    <m/>
    <m/>
    <n v="344.4"/>
    <m/>
    <m/>
    <m/>
    <m/>
    <m/>
    <m/>
    <n v="4994.9399999999996"/>
  </r>
  <r>
    <s v="Шуйский ТД ООО"/>
    <n v="39.36"/>
    <m/>
    <m/>
    <m/>
    <m/>
    <m/>
    <n v="455.08"/>
    <m/>
    <m/>
    <n v="504"/>
    <m/>
    <m/>
    <m/>
    <n v="998.44"/>
  </r>
  <r>
    <s v="Этна Комсомольский пр-т"/>
    <n v="605.46"/>
    <m/>
    <m/>
    <m/>
    <m/>
    <m/>
    <n v="1267.98"/>
    <m/>
    <m/>
    <m/>
    <m/>
    <m/>
    <m/>
    <n v="1873.44"/>
  </r>
  <r>
    <s v="Этна Торнева"/>
    <n v="7447.02"/>
    <m/>
    <m/>
    <m/>
    <m/>
    <m/>
    <n v="1359.48"/>
    <m/>
    <m/>
    <m/>
    <m/>
    <m/>
    <m/>
    <n v="8806.5"/>
  </r>
  <r>
    <s v="Юниросс ООО, Сегежская"/>
    <n v="1114.56"/>
    <m/>
    <m/>
    <m/>
    <m/>
    <m/>
    <n v="172.2"/>
    <m/>
    <m/>
    <m/>
    <n v="4052.42"/>
    <m/>
    <m/>
    <n v="5339.18"/>
  </r>
  <r>
    <s v="Ермачков Андрей (Сортавала) ОП"/>
    <n v="60195.33"/>
    <m/>
    <n v="1136.8399999999999"/>
    <n v="25945.01"/>
    <m/>
    <n v="16183.1"/>
    <n v="9107.68"/>
    <m/>
    <n v="76034.27"/>
    <n v="7812"/>
    <n v="57926.03"/>
    <m/>
    <m/>
    <n v="254340.26"/>
  </r>
  <r>
    <s v="Аделина ООО"/>
    <m/>
    <m/>
    <m/>
    <m/>
    <m/>
    <m/>
    <m/>
    <m/>
    <m/>
    <m/>
    <n v="1798.76"/>
    <m/>
    <m/>
    <n v="1798.76"/>
  </r>
  <r>
    <s v="Аргентум ООО 24 часа"/>
    <m/>
    <m/>
    <m/>
    <n v="648.9"/>
    <m/>
    <n v="1349.8"/>
    <n v="1149.1199999999999"/>
    <m/>
    <n v="275.76"/>
    <m/>
    <n v="4870.66"/>
    <m/>
    <m/>
    <n v="8294.24"/>
  </r>
  <r>
    <s v="Банушкина Г.Н. ИП"/>
    <m/>
    <m/>
    <m/>
    <m/>
    <m/>
    <n v="332.76"/>
    <m/>
    <m/>
    <n v="4878"/>
    <m/>
    <n v="10529.2"/>
    <m/>
    <m/>
    <n v="15739.96"/>
  </r>
  <r>
    <s v="Васильева Т.И. ИП"/>
    <n v="1776.12"/>
    <m/>
    <m/>
    <m/>
    <m/>
    <m/>
    <n v="690.48"/>
    <m/>
    <n v="-613.52"/>
    <m/>
    <n v="3428.76"/>
    <m/>
    <m/>
    <n v="5281.84"/>
  </r>
  <r>
    <s v="Виант ООО"/>
    <m/>
    <m/>
    <m/>
    <m/>
    <m/>
    <m/>
    <m/>
    <m/>
    <m/>
    <m/>
    <n v="1244"/>
    <m/>
    <m/>
    <n v="1244"/>
  </r>
  <r>
    <s v="Виктория ООО Октябрьская"/>
    <m/>
    <m/>
    <m/>
    <m/>
    <m/>
    <m/>
    <m/>
    <m/>
    <m/>
    <m/>
    <n v="4265.76"/>
    <m/>
    <m/>
    <n v="4265.76"/>
  </r>
  <r>
    <s v="Выбор ПК Железнодорожная"/>
    <m/>
    <m/>
    <m/>
    <n v="432.6"/>
    <m/>
    <n v="332.76"/>
    <m/>
    <m/>
    <n v="2563.34"/>
    <m/>
    <m/>
    <m/>
    <m/>
    <n v="3328.7"/>
  </r>
  <r>
    <s v="Выбор ПК Южный"/>
    <m/>
    <m/>
    <m/>
    <m/>
    <m/>
    <n v="499.14"/>
    <m/>
    <m/>
    <n v="275.76"/>
    <m/>
    <m/>
    <m/>
    <m/>
    <n v="774.9"/>
  </r>
  <r>
    <s v="Дача Винтера ООО"/>
    <n v="15527.04"/>
    <m/>
    <m/>
    <n v="7633.5"/>
    <m/>
    <m/>
    <n v="510"/>
    <m/>
    <n v="2206.08"/>
    <m/>
    <m/>
    <m/>
    <m/>
    <n v="25876.62"/>
  </r>
  <r>
    <s v="Дружба ЗАО"/>
    <m/>
    <m/>
    <m/>
    <m/>
    <m/>
    <m/>
    <m/>
    <m/>
    <n v="5928.84"/>
    <m/>
    <m/>
    <m/>
    <m/>
    <n v="5928.84"/>
  </r>
  <r>
    <s v="Дубровская Н.В. ИП"/>
    <n v="454.68"/>
    <m/>
    <m/>
    <m/>
    <m/>
    <m/>
    <n v="170"/>
    <m/>
    <n v="979.56"/>
    <n v="1008"/>
    <m/>
    <m/>
    <m/>
    <n v="2612.2399999999998"/>
  </r>
  <r>
    <s v="ЖТК ОАО Сортавала Выборгское шоссе"/>
    <m/>
    <m/>
    <m/>
    <n v="432.6"/>
    <m/>
    <m/>
    <m/>
    <m/>
    <n v="990.36"/>
    <m/>
    <m/>
    <m/>
    <m/>
    <n v="1422.96"/>
  </r>
  <r>
    <s v="ЖТК ОАО Сортавала кафе"/>
    <n v="227.4"/>
    <m/>
    <m/>
    <n v="322.56"/>
    <m/>
    <m/>
    <m/>
    <m/>
    <n v="379.98"/>
    <m/>
    <m/>
    <m/>
    <m/>
    <n v="929.94"/>
  </r>
  <r>
    <s v="ЖТК ОАО Сортавала Маяковского"/>
    <n v="454.8"/>
    <m/>
    <m/>
    <m/>
    <m/>
    <m/>
    <m/>
    <m/>
    <n v="137.88"/>
    <m/>
    <m/>
    <m/>
    <m/>
    <n v="592.67999999999995"/>
  </r>
  <r>
    <s v="Зейкан ООО"/>
    <m/>
    <m/>
    <m/>
    <m/>
    <m/>
    <n v="523.29999999999995"/>
    <m/>
    <m/>
    <m/>
    <m/>
    <n v="3618.8"/>
    <m/>
    <m/>
    <n v="4142.1000000000004"/>
  </r>
  <r>
    <s v="Зейкан П.С. ИП"/>
    <n v="1137"/>
    <m/>
    <m/>
    <m/>
    <m/>
    <m/>
    <m/>
    <m/>
    <m/>
    <m/>
    <m/>
    <m/>
    <m/>
    <n v="1137"/>
  </r>
  <r>
    <s v="Изобилие ООО"/>
    <n v="1819.2"/>
    <m/>
    <m/>
    <m/>
    <m/>
    <n v="2712.7"/>
    <m/>
    <m/>
    <n v="551.52"/>
    <n v="1008"/>
    <m/>
    <m/>
    <m/>
    <n v="6091.42"/>
  </r>
  <r>
    <s v="Клиент/Покупатель Сортавала"/>
    <m/>
    <m/>
    <n v="101.56"/>
    <n v="108.15"/>
    <m/>
    <m/>
    <m/>
    <m/>
    <n v="282.95999999999998"/>
    <m/>
    <m/>
    <m/>
    <m/>
    <n v="492.67"/>
  </r>
  <r>
    <s v="Колмас Плюс ООО"/>
    <n v="1591.8"/>
    <m/>
    <m/>
    <m/>
    <m/>
    <m/>
    <m/>
    <m/>
    <m/>
    <m/>
    <m/>
    <m/>
    <m/>
    <n v="1591.8"/>
  </r>
  <r>
    <s v="Концевая И.Н. ИП"/>
    <n v="1093.92"/>
    <m/>
    <m/>
    <n v="432.6"/>
    <m/>
    <n v="753.12"/>
    <n v="340"/>
    <m/>
    <n v="901.44"/>
    <m/>
    <m/>
    <m/>
    <m/>
    <n v="3521.08"/>
  </r>
  <r>
    <s v="Ладога-опт ООО"/>
    <n v="3613.68"/>
    <m/>
    <m/>
    <n v="1514.1"/>
    <m/>
    <m/>
    <n v="1020"/>
    <m/>
    <m/>
    <n v="1260"/>
    <m/>
    <m/>
    <m/>
    <n v="7407.78"/>
  </r>
  <r>
    <s v="Лето ООО"/>
    <n v="1421.4"/>
    <m/>
    <m/>
    <m/>
    <m/>
    <m/>
    <m/>
    <m/>
    <n v="379.98"/>
    <n v="252"/>
    <m/>
    <m/>
    <m/>
    <n v="2053.38"/>
  </r>
  <r>
    <s v="Малс ООО"/>
    <n v="3717.84"/>
    <m/>
    <m/>
    <m/>
    <m/>
    <n v="156.30000000000001"/>
    <n v="340"/>
    <m/>
    <n v="827.28"/>
    <n v="1512"/>
    <m/>
    <m/>
    <m/>
    <n v="6553.42"/>
  </r>
  <r>
    <s v="Оазис ООО"/>
    <n v="1302.8399999999999"/>
    <m/>
    <m/>
    <m/>
    <m/>
    <n v="814.68"/>
    <n v="510"/>
    <m/>
    <n v="4688.22"/>
    <m/>
    <m/>
    <m/>
    <m/>
    <n v="7315.74"/>
  </r>
  <r>
    <s v="Рассвет ООО"/>
    <m/>
    <m/>
    <m/>
    <n v="432.6"/>
    <m/>
    <n v="156.30000000000001"/>
    <n v="340"/>
    <m/>
    <n v="696.6"/>
    <n v="504"/>
    <n v="471.04"/>
    <m/>
    <m/>
    <n v="2600.54"/>
  </r>
  <r>
    <s v="Ревенок А.Ф. ИП"/>
    <n v="4635"/>
    <m/>
    <m/>
    <n v="2163"/>
    <m/>
    <n v="1500.36"/>
    <n v="1392.6"/>
    <m/>
    <n v="5532.51"/>
    <n v="1260"/>
    <m/>
    <m/>
    <m/>
    <n v="16483.47"/>
  </r>
  <r>
    <s v="РеЛи ООО Теремок"/>
    <m/>
    <m/>
    <m/>
    <m/>
    <m/>
    <m/>
    <n v="115.08"/>
    <m/>
    <n v="893.16"/>
    <m/>
    <n v="6613.82"/>
    <m/>
    <m/>
    <n v="7622.06"/>
  </r>
  <r>
    <s v="Рудковская Н.В. ИП"/>
    <m/>
    <m/>
    <m/>
    <m/>
    <m/>
    <m/>
    <n v="115.08"/>
    <m/>
    <n v="1805.76"/>
    <n v="252"/>
    <m/>
    <m/>
    <m/>
    <n v="2172.84"/>
  </r>
  <r>
    <s v="Русский терем ООО"/>
    <n v="1364.4"/>
    <m/>
    <m/>
    <m/>
    <m/>
    <m/>
    <n v="191.8"/>
    <m/>
    <n v="1344.76"/>
    <m/>
    <m/>
    <m/>
    <m/>
    <n v="2900.96"/>
  </r>
  <r>
    <s v="Светлана ООО Кирова"/>
    <m/>
    <m/>
    <m/>
    <m/>
    <m/>
    <m/>
    <m/>
    <m/>
    <m/>
    <m/>
    <n v="3074.84"/>
    <m/>
    <m/>
    <n v="3074.84"/>
  </r>
  <r>
    <s v="Светлана плюс ООО Выборгское шоссе"/>
    <n v="8020.14"/>
    <m/>
    <n v="1035.28"/>
    <n v="6056.4"/>
    <m/>
    <m/>
    <n v="626.76"/>
    <m/>
    <n v="10964.67"/>
    <m/>
    <n v="953.11"/>
    <m/>
    <m/>
    <n v="27656.36"/>
  </r>
  <r>
    <s v="Слава ООО бар Максим"/>
    <m/>
    <m/>
    <m/>
    <m/>
    <m/>
    <m/>
    <m/>
    <m/>
    <n v="908.64"/>
    <m/>
    <m/>
    <m/>
    <m/>
    <n v="908.64"/>
  </r>
  <r>
    <s v="Слава ООО магазин За мостом"/>
    <n v="1335.36"/>
    <m/>
    <m/>
    <n v="648.9"/>
    <m/>
    <m/>
    <m/>
    <m/>
    <n v="417.24"/>
    <m/>
    <m/>
    <m/>
    <m/>
    <n v="2401.5"/>
  </r>
  <r>
    <s v="Слава ООО магазин Копейка"/>
    <n v="909.6"/>
    <m/>
    <m/>
    <n v="648.9"/>
    <m/>
    <n v="1737.06"/>
    <m/>
    <m/>
    <n v="1149.8"/>
    <m/>
    <n v="1545.04"/>
    <m/>
    <m/>
    <n v="5990.4"/>
  </r>
  <r>
    <s v="Стройвиль ООО"/>
    <n v="2094.12"/>
    <m/>
    <m/>
    <n v="3028.2"/>
    <m/>
    <n v="468.9"/>
    <n v="516.6"/>
    <m/>
    <n v="3325.48"/>
    <n v="252"/>
    <m/>
    <m/>
    <m/>
    <n v="9685.2999999999993"/>
  </r>
  <r>
    <s v="Татьяна ООО"/>
    <n v="1115.46"/>
    <m/>
    <m/>
    <n v="360.5"/>
    <m/>
    <n v="1430.74"/>
    <n v="230.16"/>
    <m/>
    <n v="2004.12"/>
    <m/>
    <n v="345.08"/>
    <m/>
    <m/>
    <n v="5486.06"/>
  </r>
  <r>
    <s v="Травков В.Г.ИП"/>
    <n v="663.36"/>
    <m/>
    <m/>
    <n v="432.6"/>
    <m/>
    <m/>
    <m/>
    <m/>
    <n v="2811.69"/>
    <m/>
    <m/>
    <m/>
    <m/>
    <n v="3907.65"/>
  </r>
  <r>
    <s v="Шевченко В.В. ИП"/>
    <n v="2709.84"/>
    <m/>
    <m/>
    <m/>
    <m/>
    <n v="166.38"/>
    <n v="340"/>
    <m/>
    <n v="6097.32"/>
    <n v="504"/>
    <n v="12641.36"/>
    <m/>
    <m/>
    <n v="22458.9"/>
  </r>
  <r>
    <s v="Эгида ООО"/>
    <m/>
    <m/>
    <m/>
    <m/>
    <m/>
    <m/>
    <m/>
    <m/>
    <n v="5515.2"/>
    <m/>
    <m/>
    <m/>
    <m/>
    <n v="5515.2"/>
  </r>
  <r>
    <s v="Эос ООО Гастроном"/>
    <n v="2817.09"/>
    <m/>
    <m/>
    <m/>
    <m/>
    <n v="1154.58"/>
    <n v="170"/>
    <m/>
    <n v="2309.3200000000002"/>
    <m/>
    <m/>
    <m/>
    <m/>
    <n v="6450.99"/>
  </r>
  <r>
    <s v="Эос ООО Колобок"/>
    <n v="393.24"/>
    <m/>
    <m/>
    <n v="216.3"/>
    <m/>
    <n v="1425.76"/>
    <n v="340"/>
    <m/>
    <n v="4010.9"/>
    <m/>
    <n v="2525.8000000000002"/>
    <m/>
    <m/>
    <n v="8912"/>
  </r>
  <r>
    <s v="Эос ООО Люкс"/>
    <m/>
    <m/>
    <m/>
    <n v="432.6"/>
    <m/>
    <n v="668.46"/>
    <m/>
    <m/>
    <n v="613.66"/>
    <m/>
    <m/>
    <m/>
    <m/>
    <n v="1714.72"/>
  </r>
  <r>
    <s v="Ермолаева Елена ПТЗ Эфес"/>
    <m/>
    <m/>
    <m/>
    <m/>
    <m/>
    <m/>
    <m/>
    <n v="628016.46"/>
    <m/>
    <m/>
    <m/>
    <m/>
    <n v="2105886.2000000002"/>
    <n v="2733902.66"/>
  </r>
  <r>
    <s v="Авеста ООО Профсоюзов"/>
    <m/>
    <m/>
    <m/>
    <m/>
    <m/>
    <m/>
    <m/>
    <m/>
    <m/>
    <m/>
    <m/>
    <m/>
    <n v="2043.53"/>
    <n v="2043.53"/>
  </r>
  <r>
    <s v="Аманда ООО Боровая"/>
    <m/>
    <m/>
    <m/>
    <m/>
    <m/>
    <m/>
    <m/>
    <m/>
    <m/>
    <m/>
    <m/>
    <m/>
    <n v="30466.92"/>
    <n v="30466.92"/>
  </r>
  <r>
    <s v="Аманда ООО Лисициной"/>
    <m/>
    <m/>
    <m/>
    <m/>
    <m/>
    <m/>
    <m/>
    <n v="9019"/>
    <m/>
    <m/>
    <m/>
    <m/>
    <n v="28404.76"/>
    <n v="37423.760000000002"/>
  </r>
  <r>
    <s v="Баженова и К, Горького"/>
    <m/>
    <m/>
    <m/>
    <m/>
    <m/>
    <m/>
    <m/>
    <n v="1815.14"/>
    <m/>
    <m/>
    <m/>
    <m/>
    <n v="6200.21"/>
    <n v="8015.35"/>
  </r>
  <r>
    <s v="Бук ООО Кондопожская"/>
    <m/>
    <m/>
    <m/>
    <m/>
    <m/>
    <m/>
    <m/>
    <n v="2763.8"/>
    <m/>
    <m/>
    <m/>
    <m/>
    <n v="20365.63"/>
    <n v="23129.43"/>
  </r>
  <r>
    <s v="Вдохновение плюс Беломорская"/>
    <m/>
    <m/>
    <m/>
    <m/>
    <m/>
    <m/>
    <m/>
    <n v="1905.08"/>
    <m/>
    <m/>
    <m/>
    <m/>
    <n v="12601.2"/>
    <n v="14506.28"/>
  </r>
  <r>
    <s v="Вдохновение плюс Варкауса"/>
    <m/>
    <m/>
    <m/>
    <m/>
    <m/>
    <m/>
    <m/>
    <n v="1432.8"/>
    <m/>
    <m/>
    <m/>
    <m/>
    <n v="5880.18"/>
    <n v="7312.98"/>
  </r>
  <r>
    <s v="Вдохновение плюс Тупиковая"/>
    <m/>
    <m/>
    <m/>
    <m/>
    <m/>
    <m/>
    <m/>
    <n v="5020.3"/>
    <m/>
    <m/>
    <m/>
    <m/>
    <n v="37373.58"/>
    <n v="42393.88"/>
  </r>
  <r>
    <s v="Виртана плюс ООО, Варкауса наб."/>
    <m/>
    <m/>
    <m/>
    <m/>
    <m/>
    <m/>
    <m/>
    <n v="8998.6"/>
    <m/>
    <m/>
    <m/>
    <m/>
    <n v="14006.37"/>
    <n v="23004.97"/>
  </r>
  <r>
    <s v="Водник ООО Краснофлотская"/>
    <m/>
    <m/>
    <m/>
    <m/>
    <m/>
    <m/>
    <m/>
    <n v="7093.4"/>
    <m/>
    <m/>
    <m/>
    <m/>
    <n v="39480.879999999997"/>
    <n v="46574.28"/>
  </r>
  <r>
    <s v="Гумбатов Р. Б. оглы ИП у. Северная,11"/>
    <m/>
    <m/>
    <m/>
    <m/>
    <m/>
    <m/>
    <m/>
    <n v="268.2"/>
    <m/>
    <m/>
    <m/>
    <m/>
    <n v="19188.259999999998"/>
    <n v="19456.46"/>
  </r>
  <r>
    <s v="Динар Пограничная"/>
    <m/>
    <m/>
    <m/>
    <m/>
    <m/>
    <m/>
    <m/>
    <n v="4061.01"/>
    <m/>
    <m/>
    <m/>
    <m/>
    <n v="22864.75"/>
    <n v="26925.759999999998"/>
  </r>
  <r>
    <s v="ЖТК ОАО Профсоюзов"/>
    <m/>
    <m/>
    <m/>
    <m/>
    <m/>
    <m/>
    <m/>
    <n v="13229.4"/>
    <m/>
    <m/>
    <m/>
    <m/>
    <n v="19286.11"/>
    <n v="32515.51"/>
  </r>
  <r>
    <s v="Зван ООО, Максима Горького"/>
    <m/>
    <m/>
    <m/>
    <m/>
    <m/>
    <m/>
    <m/>
    <n v="1278.03"/>
    <m/>
    <m/>
    <m/>
    <m/>
    <n v="5976.5"/>
    <n v="7254.53"/>
  </r>
  <r>
    <s v="Инфокар ООО, Гагарина пл."/>
    <m/>
    <m/>
    <m/>
    <m/>
    <m/>
    <m/>
    <m/>
    <n v="25600.2"/>
    <m/>
    <m/>
    <m/>
    <m/>
    <n v="30555.25"/>
    <n v="56155.45"/>
  </r>
  <r>
    <s v="Касандра ООО, Лисициной ул."/>
    <m/>
    <m/>
    <m/>
    <m/>
    <m/>
    <m/>
    <m/>
    <n v="3539"/>
    <m/>
    <m/>
    <m/>
    <m/>
    <n v="13630.2"/>
    <n v="17169.2"/>
  </r>
  <r>
    <s v="Криз ООО, Заводская ул."/>
    <m/>
    <m/>
    <m/>
    <m/>
    <m/>
    <m/>
    <m/>
    <n v="14781.4"/>
    <m/>
    <m/>
    <m/>
    <m/>
    <n v="93687.82"/>
    <n v="108469.22"/>
  </r>
  <r>
    <s v="Кутузов С.Н. ИП"/>
    <m/>
    <m/>
    <m/>
    <m/>
    <m/>
    <m/>
    <m/>
    <n v="1989.8"/>
    <m/>
    <m/>
    <m/>
    <m/>
    <n v="1266.56"/>
    <n v="3256.36"/>
  </r>
  <r>
    <s v="Лаб ООО Хвойный"/>
    <m/>
    <m/>
    <m/>
    <m/>
    <m/>
    <m/>
    <m/>
    <m/>
    <m/>
    <m/>
    <m/>
    <m/>
    <n v="238.5"/>
    <n v="238.5"/>
  </r>
  <r>
    <s v="Ларькина ООО, Октябрьский пр.,1"/>
    <m/>
    <m/>
    <m/>
    <m/>
    <m/>
    <m/>
    <m/>
    <n v="3741.25"/>
    <m/>
    <m/>
    <m/>
    <m/>
    <n v="7796.9"/>
    <n v="11538.15"/>
  </r>
  <r>
    <s v="Максима Ведлозерская"/>
    <m/>
    <m/>
    <m/>
    <m/>
    <m/>
    <m/>
    <m/>
    <n v="43641.120000000003"/>
    <m/>
    <m/>
    <m/>
    <m/>
    <n v="166421.34"/>
    <n v="210062.46"/>
  </r>
  <r>
    <s v="Максима Калевалы"/>
    <m/>
    <m/>
    <m/>
    <m/>
    <m/>
    <m/>
    <m/>
    <n v="58866.62"/>
    <m/>
    <m/>
    <m/>
    <m/>
    <n v="173878.12"/>
    <n v="232744.74"/>
  </r>
  <r>
    <s v="Максима Мелентьевой"/>
    <m/>
    <m/>
    <m/>
    <m/>
    <m/>
    <m/>
    <m/>
    <n v="33013.379999999997"/>
    <m/>
    <m/>
    <m/>
    <m/>
    <n v="149585.42000000001"/>
    <n v="182598.8"/>
  </r>
  <r>
    <s v="Максима Правды"/>
    <m/>
    <m/>
    <m/>
    <m/>
    <m/>
    <m/>
    <m/>
    <n v="21452.12"/>
    <m/>
    <m/>
    <m/>
    <m/>
    <n v="77798.31"/>
    <n v="99250.43"/>
  </r>
  <r>
    <s v="Минимаркет ООО, Октябрьский пр."/>
    <m/>
    <m/>
    <m/>
    <m/>
    <m/>
    <m/>
    <m/>
    <n v="40000.370000000003"/>
    <m/>
    <m/>
    <m/>
    <m/>
    <n v="53040.04"/>
    <n v="93040.41"/>
  </r>
  <r>
    <s v="Нордия ООО, К. Маркса"/>
    <m/>
    <m/>
    <m/>
    <m/>
    <m/>
    <m/>
    <m/>
    <n v="8851.4"/>
    <m/>
    <m/>
    <m/>
    <m/>
    <n v="11822.58"/>
    <n v="20673.98"/>
  </r>
  <r>
    <s v="Олана ООО, Мурманская"/>
    <m/>
    <m/>
    <m/>
    <m/>
    <m/>
    <m/>
    <m/>
    <n v="5903.4"/>
    <m/>
    <m/>
    <m/>
    <m/>
    <n v="16349.82"/>
    <n v="22253.22"/>
  </r>
  <r>
    <s v="ОРС-Мурманск ООО, Путейская ул"/>
    <m/>
    <m/>
    <m/>
    <m/>
    <m/>
    <m/>
    <m/>
    <n v="5004"/>
    <m/>
    <m/>
    <m/>
    <m/>
    <n v="2469.6"/>
    <n v="7473.6"/>
  </r>
  <r>
    <s v="Парс ООО, Ленина пр.,24"/>
    <m/>
    <m/>
    <m/>
    <m/>
    <m/>
    <m/>
    <m/>
    <n v="17144.400000000001"/>
    <m/>
    <m/>
    <m/>
    <m/>
    <n v="48799.21"/>
    <n v="65943.61"/>
  </r>
  <r>
    <s v="Пивной рай ООО наб. Варкауса"/>
    <m/>
    <m/>
    <m/>
    <m/>
    <m/>
    <m/>
    <m/>
    <n v="5900.6"/>
    <m/>
    <m/>
    <m/>
    <m/>
    <n v="3920.28"/>
    <n v="9820.8799999999992"/>
  </r>
  <r>
    <s v="Планет ООО Жуковского"/>
    <m/>
    <m/>
    <m/>
    <m/>
    <m/>
    <m/>
    <m/>
    <n v="874"/>
    <m/>
    <m/>
    <m/>
    <m/>
    <n v="1885.28"/>
    <n v="2759.28"/>
  </r>
  <r>
    <s v="Работаева О.В. ИП Ларек"/>
    <m/>
    <m/>
    <m/>
    <m/>
    <m/>
    <m/>
    <m/>
    <m/>
    <m/>
    <m/>
    <m/>
    <m/>
    <n v="477"/>
    <n v="477"/>
  </r>
  <r>
    <s v="Работаева О.В. ИП Магазин"/>
    <m/>
    <m/>
    <m/>
    <m/>
    <m/>
    <m/>
    <m/>
    <m/>
    <m/>
    <m/>
    <m/>
    <m/>
    <n v="5737.84"/>
    <n v="5737.84"/>
  </r>
  <r>
    <s v="Респект ООО, Октябрьский пр."/>
    <m/>
    <m/>
    <m/>
    <m/>
    <m/>
    <m/>
    <m/>
    <n v="18011.599999999999"/>
    <m/>
    <m/>
    <m/>
    <m/>
    <n v="90702.62"/>
    <n v="108714.22"/>
  </r>
  <r>
    <s v="РКС ритейл групп ООО"/>
    <m/>
    <m/>
    <m/>
    <m/>
    <m/>
    <m/>
    <m/>
    <n v="37458.6"/>
    <m/>
    <m/>
    <m/>
    <m/>
    <n v="56656.58"/>
    <n v="94115.18"/>
  </r>
  <r>
    <s v="Рос-Плюс Пограничная"/>
    <m/>
    <m/>
    <m/>
    <m/>
    <m/>
    <m/>
    <m/>
    <n v="2474.1"/>
    <m/>
    <m/>
    <m/>
    <m/>
    <n v="7565.37"/>
    <n v="10039.469999999999"/>
  </r>
  <r>
    <s v="Рубин ООО Первомайский"/>
    <m/>
    <m/>
    <m/>
    <m/>
    <m/>
    <m/>
    <m/>
    <n v="6911.4"/>
    <m/>
    <m/>
    <m/>
    <m/>
    <n v="56185.24"/>
    <n v="63096.639999999999"/>
  </r>
  <r>
    <s v="Сократ ООО Невского пр.73"/>
    <m/>
    <m/>
    <m/>
    <m/>
    <m/>
    <m/>
    <m/>
    <m/>
    <m/>
    <m/>
    <m/>
    <m/>
    <m/>
    <m/>
  </r>
  <r>
    <s v="Сулажгорское ООО Полевой"/>
    <m/>
    <m/>
    <m/>
    <m/>
    <m/>
    <m/>
    <m/>
    <n v="1185"/>
    <m/>
    <m/>
    <m/>
    <m/>
    <n v="5529.95"/>
    <n v="6714.95"/>
  </r>
  <r>
    <s v="Тема ООО , Пограничная ул."/>
    <m/>
    <m/>
    <m/>
    <m/>
    <m/>
    <m/>
    <m/>
    <n v="7391"/>
    <m/>
    <m/>
    <m/>
    <m/>
    <n v="33544.959999999999"/>
    <n v="40935.96"/>
  </r>
  <r>
    <s v="Торг-Успех Октябрьский"/>
    <m/>
    <m/>
    <m/>
    <m/>
    <m/>
    <m/>
    <m/>
    <m/>
    <m/>
    <m/>
    <m/>
    <m/>
    <n v="238.5"/>
    <n v="238.5"/>
  </r>
  <r>
    <s v="Торг-Успех Ровио"/>
    <m/>
    <m/>
    <m/>
    <m/>
    <m/>
    <m/>
    <m/>
    <m/>
    <m/>
    <m/>
    <m/>
    <m/>
    <n v="238.5"/>
    <n v="238.5"/>
  </r>
  <r>
    <s v="Торнадос ООО Лесной пр.35"/>
    <m/>
    <m/>
    <m/>
    <m/>
    <m/>
    <m/>
    <m/>
    <n v="1011.56"/>
    <m/>
    <m/>
    <m/>
    <m/>
    <n v="5635.26"/>
    <n v="6646.82"/>
  </r>
  <r>
    <s v="ТСК Зодиак"/>
    <m/>
    <m/>
    <m/>
    <m/>
    <m/>
    <m/>
    <m/>
    <n v="188982.48"/>
    <m/>
    <m/>
    <m/>
    <m/>
    <n v="540452.19999999995"/>
    <n v="729434.68"/>
  </r>
  <r>
    <s v="Уникс-25 ООО Мира, 51"/>
    <m/>
    <m/>
    <m/>
    <m/>
    <m/>
    <m/>
    <m/>
    <n v="4324.3999999999996"/>
    <m/>
    <m/>
    <m/>
    <m/>
    <n v="15816.71"/>
    <n v="20141.11"/>
  </r>
  <r>
    <s v="ФРП  упаковки ( Петрозаводск)"/>
    <m/>
    <m/>
    <m/>
    <m/>
    <m/>
    <m/>
    <m/>
    <m/>
    <m/>
    <m/>
    <m/>
    <m/>
    <m/>
    <m/>
  </r>
  <r>
    <s v="Фэмили Голд ООО, Краснофлотская"/>
    <m/>
    <m/>
    <m/>
    <m/>
    <m/>
    <m/>
    <m/>
    <n v="5911.8"/>
    <m/>
    <m/>
    <m/>
    <m/>
    <n v="11979.66"/>
    <n v="17891.46"/>
  </r>
  <r>
    <s v="Шестакова Н.В. ИП"/>
    <m/>
    <m/>
    <m/>
    <m/>
    <m/>
    <m/>
    <m/>
    <m/>
    <m/>
    <m/>
    <m/>
    <m/>
    <n v="107619.6"/>
    <n v="107619.6"/>
  </r>
  <r>
    <s v="Щербет ООО, ул. Калевалы"/>
    <m/>
    <m/>
    <m/>
    <m/>
    <m/>
    <m/>
    <m/>
    <n v="2125"/>
    <m/>
    <m/>
    <m/>
    <m/>
    <n v="1736.7"/>
    <n v="3861.7"/>
  </r>
  <r>
    <s v="Щербет ООО, ул. Федосовой"/>
    <m/>
    <m/>
    <m/>
    <m/>
    <m/>
    <m/>
    <m/>
    <n v="1094"/>
    <m/>
    <m/>
    <m/>
    <m/>
    <n v="885.6"/>
    <n v="1979.6"/>
  </r>
  <r>
    <s v="Элвед ООО, Октябрьский пр-кт, 63а"/>
    <m/>
    <m/>
    <m/>
    <m/>
    <m/>
    <m/>
    <m/>
    <n v="2700.7"/>
    <m/>
    <m/>
    <m/>
    <m/>
    <n v="29789.119999999999"/>
    <n v="32489.82"/>
  </r>
  <r>
    <s v="Юнита ООО, Машезеро"/>
    <m/>
    <m/>
    <m/>
    <m/>
    <m/>
    <m/>
    <m/>
    <n v="1247"/>
    <m/>
    <m/>
    <m/>
    <m/>
    <n v="17810.68"/>
    <n v="19057.68"/>
  </r>
  <r>
    <s v="Зозуля Татьяна (Супервайзер ПТЗ Эфес)"/>
    <m/>
    <m/>
    <m/>
    <m/>
    <m/>
    <m/>
    <m/>
    <n v="2018.6"/>
    <m/>
    <m/>
    <m/>
    <m/>
    <n v="3285.59"/>
    <n v="5304.19"/>
  </r>
  <r>
    <s v="Клиент/Покупатель Петрозаводск"/>
    <m/>
    <m/>
    <m/>
    <m/>
    <m/>
    <m/>
    <m/>
    <n v="2018.6"/>
    <m/>
    <m/>
    <m/>
    <m/>
    <n v="3285.59"/>
    <n v="5304.19"/>
  </r>
  <r>
    <s v="Иванцов  Дмитрий ПТЗ Эфес"/>
    <m/>
    <m/>
    <m/>
    <m/>
    <m/>
    <m/>
    <m/>
    <n v="201692.08"/>
    <m/>
    <m/>
    <m/>
    <m/>
    <n v="1037805.79"/>
    <n v="1239497.8700000001"/>
  </r>
  <r>
    <s v="Абдуллаев В.М. оглы ИП Октябрьский пр"/>
    <m/>
    <m/>
    <m/>
    <m/>
    <m/>
    <m/>
    <m/>
    <n v="895.2"/>
    <m/>
    <m/>
    <m/>
    <m/>
    <n v="33444.19"/>
    <n v="34339.39"/>
  </r>
  <r>
    <s v="Акация ООО Ладва"/>
    <m/>
    <m/>
    <m/>
    <m/>
    <m/>
    <m/>
    <m/>
    <m/>
    <m/>
    <m/>
    <m/>
    <m/>
    <n v="9800.6200000000008"/>
    <n v="9800.6200000000008"/>
  </r>
  <r>
    <s v="Акация ООО Ладва-Ветка"/>
    <m/>
    <m/>
    <m/>
    <m/>
    <m/>
    <m/>
    <m/>
    <m/>
    <m/>
    <m/>
    <m/>
    <m/>
    <n v="5143.7"/>
    <n v="5143.7"/>
  </r>
  <r>
    <s v="Антон ООО, Деревянное"/>
    <m/>
    <m/>
    <m/>
    <m/>
    <m/>
    <m/>
    <m/>
    <n v="2320.6"/>
    <m/>
    <m/>
    <m/>
    <m/>
    <n v="10702.78"/>
    <n v="13023.38"/>
  </r>
  <r>
    <s v="Афанасьева Т.А. ИП Мелиоративный"/>
    <m/>
    <m/>
    <m/>
    <m/>
    <m/>
    <m/>
    <m/>
    <n v="2866.8"/>
    <m/>
    <m/>
    <m/>
    <m/>
    <n v="13973.08"/>
    <n v="16839.88"/>
  </r>
  <r>
    <s v="Бавария ООО Октябрьский пр"/>
    <m/>
    <m/>
    <m/>
    <m/>
    <m/>
    <m/>
    <m/>
    <m/>
    <m/>
    <m/>
    <m/>
    <m/>
    <n v="5668"/>
    <n v="5668"/>
  </r>
  <r>
    <s v="Бук ООО &quot;Бриг&quot;, Деревянка"/>
    <m/>
    <m/>
    <m/>
    <m/>
    <m/>
    <m/>
    <m/>
    <n v="373"/>
    <m/>
    <m/>
    <m/>
    <m/>
    <n v="15092.8"/>
    <n v="15465.8"/>
  </r>
  <r>
    <s v="Бук ООО &quot;Флинт&quot;, Деревянка"/>
    <m/>
    <m/>
    <m/>
    <m/>
    <m/>
    <m/>
    <m/>
    <m/>
    <m/>
    <m/>
    <m/>
    <m/>
    <n v="3043.77"/>
    <n v="3043.77"/>
  </r>
  <r>
    <s v="Бук ООО &quot;Шанс&quot;, Деревянка"/>
    <m/>
    <m/>
    <m/>
    <m/>
    <m/>
    <m/>
    <m/>
    <n v="3058.5"/>
    <m/>
    <m/>
    <m/>
    <m/>
    <n v="31890.31"/>
    <n v="34948.81"/>
  </r>
  <r>
    <s v="Бук ООО Деревянка"/>
    <m/>
    <m/>
    <m/>
    <m/>
    <m/>
    <m/>
    <m/>
    <n v="156.5"/>
    <m/>
    <m/>
    <m/>
    <m/>
    <n v="13554.17"/>
    <n v="13710.67"/>
  </r>
  <r>
    <s v="Бук ООО Онежская, Деревянное"/>
    <m/>
    <m/>
    <m/>
    <m/>
    <m/>
    <m/>
    <m/>
    <n v="6170"/>
    <m/>
    <m/>
    <m/>
    <m/>
    <n v="26232.44"/>
    <n v="32402.44"/>
  </r>
  <r>
    <s v="Веста ООО Пряжа Советская"/>
    <m/>
    <m/>
    <m/>
    <m/>
    <m/>
    <m/>
    <m/>
    <n v="8635"/>
    <m/>
    <m/>
    <m/>
    <m/>
    <n v="22751.86"/>
    <n v="31386.86"/>
  </r>
  <r>
    <s v="Виртана плюс ООО, Варкауса наб."/>
    <m/>
    <m/>
    <m/>
    <m/>
    <m/>
    <m/>
    <m/>
    <m/>
    <m/>
    <m/>
    <m/>
    <m/>
    <m/>
    <m/>
  </r>
  <r>
    <s v="Власова С.Л. ИП Новая Вилга"/>
    <m/>
    <m/>
    <m/>
    <m/>
    <m/>
    <m/>
    <m/>
    <n v="11294.2"/>
    <m/>
    <m/>
    <m/>
    <m/>
    <n v="16056.28"/>
    <n v="27350.48"/>
  </r>
  <r>
    <s v="Водник ООО Вилга"/>
    <m/>
    <m/>
    <m/>
    <m/>
    <m/>
    <m/>
    <m/>
    <n v="4326.6000000000004"/>
    <m/>
    <m/>
    <m/>
    <m/>
    <n v="17328.439999999999"/>
    <n v="21655.040000000001"/>
  </r>
  <r>
    <s v="Водник ООО Матросы"/>
    <m/>
    <m/>
    <m/>
    <m/>
    <m/>
    <m/>
    <m/>
    <n v="32272.799999999999"/>
    <m/>
    <m/>
    <m/>
    <m/>
    <n v="43997.06"/>
    <n v="76269.86"/>
  </r>
  <r>
    <s v="Водник ООО Новая Вилга"/>
    <m/>
    <m/>
    <m/>
    <m/>
    <m/>
    <m/>
    <m/>
    <n v="4609.24"/>
    <m/>
    <m/>
    <m/>
    <m/>
    <n v="16481.580000000002"/>
    <n v="21090.82"/>
  </r>
  <r>
    <s v="Водник ООО Юманишки"/>
    <m/>
    <m/>
    <m/>
    <m/>
    <m/>
    <m/>
    <m/>
    <m/>
    <m/>
    <m/>
    <m/>
    <m/>
    <n v="8756.2999999999993"/>
    <n v="8756.2999999999993"/>
  </r>
  <r>
    <s v="ГорПо Петрозаводское  Антикайнена"/>
    <m/>
    <m/>
    <m/>
    <m/>
    <m/>
    <m/>
    <m/>
    <m/>
    <m/>
    <m/>
    <m/>
    <m/>
    <n v="1276.08"/>
    <n v="1276.08"/>
  </r>
  <r>
    <s v="ГорПо Петрозаводское  Антикайнена кафе"/>
    <m/>
    <m/>
    <m/>
    <m/>
    <m/>
    <m/>
    <m/>
    <m/>
    <m/>
    <m/>
    <m/>
    <m/>
    <n v="426.36"/>
    <n v="426.36"/>
  </r>
  <r>
    <s v="ГорПо Петрозаводское  Лисициной"/>
    <m/>
    <m/>
    <m/>
    <m/>
    <m/>
    <m/>
    <m/>
    <m/>
    <m/>
    <m/>
    <m/>
    <m/>
    <n v="7459.14"/>
    <n v="7459.14"/>
  </r>
  <r>
    <s v="ГорПо Петрозаводское  Октябрьский"/>
    <m/>
    <m/>
    <m/>
    <m/>
    <m/>
    <m/>
    <m/>
    <n v="874"/>
    <m/>
    <m/>
    <m/>
    <m/>
    <n v="7171.92"/>
    <n v="8045.92"/>
  </r>
  <r>
    <s v="Исмиев А.Г. ИП, Вилга"/>
    <m/>
    <m/>
    <m/>
    <m/>
    <m/>
    <m/>
    <m/>
    <n v="7584.3"/>
    <m/>
    <m/>
    <m/>
    <m/>
    <n v="27188.94"/>
    <n v="34773.24"/>
  </r>
  <r>
    <s v="Казанен Л.Н. ИП, Ладва"/>
    <m/>
    <m/>
    <m/>
    <m/>
    <m/>
    <m/>
    <m/>
    <m/>
    <m/>
    <m/>
    <m/>
    <m/>
    <n v="17193.759999999998"/>
    <n v="17193.759999999998"/>
  </r>
  <r>
    <s v="Казанен Л.Н. ИП, Ладва Ветка Горная"/>
    <m/>
    <m/>
    <m/>
    <m/>
    <m/>
    <m/>
    <m/>
    <n v="2610.1999999999998"/>
    <m/>
    <m/>
    <m/>
    <m/>
    <n v="38872.9"/>
    <n v="41483.1"/>
  </r>
  <r>
    <s v="Казанен Л.Н. ИП, Ладва Ветка рядом ж/д вокзал"/>
    <m/>
    <m/>
    <m/>
    <m/>
    <m/>
    <m/>
    <m/>
    <n v="645"/>
    <m/>
    <m/>
    <m/>
    <m/>
    <n v="55278.46"/>
    <n v="55923.46"/>
  </r>
  <r>
    <s v="Каша Малаша ООО Путейская"/>
    <m/>
    <m/>
    <m/>
    <m/>
    <m/>
    <m/>
    <m/>
    <n v="5090.3999999999996"/>
    <m/>
    <m/>
    <m/>
    <m/>
    <n v="4270.92"/>
    <n v="9361.32"/>
  </r>
  <r>
    <s v="Корсика - А ООО"/>
    <m/>
    <m/>
    <m/>
    <m/>
    <m/>
    <m/>
    <m/>
    <m/>
    <m/>
    <m/>
    <m/>
    <m/>
    <n v="5992.8"/>
    <n v="5992.8"/>
  </r>
  <r>
    <s v="Кофейня Оттолина ООО, Ленина пр."/>
    <m/>
    <m/>
    <m/>
    <m/>
    <m/>
    <m/>
    <m/>
    <n v="1094"/>
    <m/>
    <m/>
    <m/>
    <m/>
    <m/>
    <n v="1094"/>
  </r>
  <r>
    <s v="Крошнозеро ООО"/>
    <m/>
    <m/>
    <m/>
    <m/>
    <m/>
    <m/>
    <m/>
    <n v="2097.6"/>
    <m/>
    <m/>
    <m/>
    <m/>
    <n v="20071.38"/>
    <n v="22168.98"/>
  </r>
  <r>
    <s v="Линия кино ООО Первомайский пр."/>
    <m/>
    <m/>
    <m/>
    <m/>
    <m/>
    <m/>
    <m/>
    <n v="7294.4"/>
    <m/>
    <m/>
    <m/>
    <m/>
    <n v="5136"/>
    <n v="12430.4"/>
  </r>
  <r>
    <s v="Макарова И.Н ИП, Святозеро"/>
    <m/>
    <m/>
    <m/>
    <m/>
    <m/>
    <m/>
    <m/>
    <n v="7626.8"/>
    <m/>
    <m/>
    <m/>
    <m/>
    <n v="42386.35"/>
    <n v="50013.15"/>
  </r>
  <r>
    <s v="Мира ООО Конд. ш., 7 б"/>
    <m/>
    <m/>
    <m/>
    <m/>
    <m/>
    <m/>
    <m/>
    <m/>
    <m/>
    <m/>
    <m/>
    <m/>
    <n v="4804.62"/>
    <n v="4804.62"/>
  </r>
  <r>
    <s v="Мошанов С.П. ИП Пряжа"/>
    <m/>
    <m/>
    <m/>
    <m/>
    <m/>
    <m/>
    <m/>
    <n v="7866.6"/>
    <m/>
    <m/>
    <m/>
    <m/>
    <n v="5545.26"/>
    <n v="13411.86"/>
  </r>
  <r>
    <s v="Намедни ООО, Пряжа"/>
    <m/>
    <m/>
    <m/>
    <m/>
    <m/>
    <m/>
    <m/>
    <n v="3388.3"/>
    <m/>
    <m/>
    <m/>
    <m/>
    <n v="10916.35"/>
    <n v="14304.65"/>
  </r>
  <r>
    <s v="Павличенко М.В. ИП"/>
    <m/>
    <m/>
    <m/>
    <m/>
    <m/>
    <m/>
    <m/>
    <n v="1944"/>
    <m/>
    <m/>
    <m/>
    <m/>
    <n v="3686.58"/>
    <n v="5630.58"/>
  </r>
  <r>
    <s v="Пекшуев В.С. ИП, Деревянка"/>
    <m/>
    <m/>
    <m/>
    <m/>
    <m/>
    <m/>
    <m/>
    <n v="4758.7"/>
    <m/>
    <m/>
    <m/>
    <m/>
    <n v="21793.8"/>
    <n v="26552.5"/>
  </r>
  <r>
    <s v="Пивная компания ООО"/>
    <m/>
    <m/>
    <m/>
    <m/>
    <m/>
    <m/>
    <m/>
    <m/>
    <m/>
    <m/>
    <m/>
    <m/>
    <n v="4567.2"/>
    <n v="4567.2"/>
  </r>
  <r>
    <s v="Продуктовый рай ООО Пряжа"/>
    <m/>
    <m/>
    <m/>
    <m/>
    <m/>
    <m/>
    <m/>
    <n v="1944"/>
    <m/>
    <m/>
    <m/>
    <m/>
    <n v="3083.7"/>
    <n v="5027.7"/>
  </r>
  <r>
    <s v="Пряжинское ООО, ул, Совхозная, 23"/>
    <m/>
    <m/>
    <m/>
    <m/>
    <m/>
    <m/>
    <m/>
    <m/>
    <m/>
    <m/>
    <m/>
    <m/>
    <n v="2500.98"/>
    <n v="2500.98"/>
  </r>
  <r>
    <s v="Пряжинское сельпо Зеленая (Мир 2)"/>
    <m/>
    <m/>
    <m/>
    <m/>
    <m/>
    <m/>
    <m/>
    <m/>
    <m/>
    <m/>
    <m/>
    <m/>
    <n v="15541.28"/>
    <n v="15541.28"/>
  </r>
  <r>
    <s v="Пряжинское сельпо Киндасово"/>
    <m/>
    <m/>
    <m/>
    <m/>
    <m/>
    <m/>
    <m/>
    <n v="1922.8"/>
    <m/>
    <m/>
    <m/>
    <m/>
    <n v="3399.06"/>
    <n v="5321.86"/>
  </r>
  <r>
    <s v="Пряжинское сельпо Магистральная (магазин №9)"/>
    <m/>
    <m/>
    <m/>
    <m/>
    <m/>
    <m/>
    <m/>
    <m/>
    <m/>
    <m/>
    <m/>
    <m/>
    <n v="6339.5"/>
    <n v="6339.5"/>
  </r>
  <r>
    <s v="Пряжинское сельпо Мелентьевой (магазин №6)"/>
    <m/>
    <m/>
    <m/>
    <m/>
    <m/>
    <m/>
    <m/>
    <n v="2248.4"/>
    <m/>
    <m/>
    <m/>
    <m/>
    <n v="21439.68"/>
    <n v="23688.080000000002"/>
  </r>
  <r>
    <s v="Пряжинское сельпо Советская (Мир 1)"/>
    <m/>
    <m/>
    <m/>
    <m/>
    <m/>
    <m/>
    <m/>
    <n v="437"/>
    <m/>
    <m/>
    <m/>
    <m/>
    <n v="10875.9"/>
    <n v="11312.9"/>
  </r>
  <r>
    <s v="Пряжинское сельпо Совхозная (магазин Горка)"/>
    <m/>
    <m/>
    <m/>
    <m/>
    <m/>
    <m/>
    <m/>
    <n v="1321"/>
    <m/>
    <m/>
    <m/>
    <m/>
    <n v="14233.8"/>
    <n v="15554.8"/>
  </r>
  <r>
    <s v="Пряжинское сельпо Спиридон-наволок (магазин №11)"/>
    <m/>
    <m/>
    <m/>
    <m/>
    <m/>
    <m/>
    <m/>
    <m/>
    <m/>
    <m/>
    <m/>
    <m/>
    <n v="1156.08"/>
    <n v="1156.08"/>
  </r>
  <r>
    <s v="Ривьера ООО, Первомайский"/>
    <m/>
    <m/>
    <m/>
    <m/>
    <m/>
    <m/>
    <m/>
    <n v="4968"/>
    <m/>
    <m/>
    <m/>
    <m/>
    <n v="4343.7"/>
    <n v="9311.7000000000007"/>
  </r>
  <r>
    <s v="Рубин ООО Пряжинский р-он/Ведлозеро"/>
    <m/>
    <m/>
    <m/>
    <m/>
    <m/>
    <m/>
    <m/>
    <m/>
    <m/>
    <m/>
    <m/>
    <m/>
    <n v="27996.02"/>
    <n v="27996.02"/>
  </r>
  <r>
    <s v="Свеман ООО"/>
    <m/>
    <m/>
    <m/>
    <m/>
    <m/>
    <m/>
    <m/>
    <n v="1137.5999999999999"/>
    <m/>
    <m/>
    <m/>
    <m/>
    <n v="738"/>
    <n v="1875.6"/>
  </r>
  <r>
    <s v="Свеман ООО кафе"/>
    <m/>
    <m/>
    <m/>
    <m/>
    <m/>
    <m/>
    <m/>
    <m/>
    <m/>
    <m/>
    <m/>
    <m/>
    <n v="1561.2"/>
    <n v="1561.2"/>
  </r>
  <r>
    <s v="Северное Сияние ООО Больничный городок"/>
    <m/>
    <m/>
    <m/>
    <m/>
    <m/>
    <m/>
    <m/>
    <m/>
    <m/>
    <m/>
    <m/>
    <m/>
    <n v="25262.58"/>
    <n v="25262.58"/>
  </r>
  <r>
    <s v="Северное Сияние ООО Крошнозеро"/>
    <m/>
    <m/>
    <m/>
    <m/>
    <m/>
    <m/>
    <m/>
    <n v="8869.2000000000007"/>
    <m/>
    <m/>
    <m/>
    <m/>
    <n v="15609.23"/>
    <n v="24478.43"/>
  </r>
  <r>
    <s v="Северное Сияние ООО Площадка"/>
    <m/>
    <m/>
    <m/>
    <m/>
    <m/>
    <m/>
    <m/>
    <m/>
    <m/>
    <m/>
    <m/>
    <m/>
    <n v="2520"/>
    <n v="2520"/>
  </r>
  <r>
    <s v="Северное Сияние ООО Пряжа маг Вереск"/>
    <m/>
    <m/>
    <m/>
    <m/>
    <m/>
    <m/>
    <m/>
    <n v="2743.9"/>
    <m/>
    <m/>
    <m/>
    <m/>
    <n v="4969.3599999999997"/>
    <n v="7713.26"/>
  </r>
  <r>
    <s v="Северное Сияние ООО Пряжа Мелентьевой"/>
    <m/>
    <m/>
    <m/>
    <m/>
    <m/>
    <m/>
    <m/>
    <n v="5449"/>
    <m/>
    <m/>
    <m/>
    <m/>
    <n v="37839.980000000003"/>
    <n v="43288.98"/>
  </r>
  <r>
    <s v="Северное Сияние ООО Пряжа Склад"/>
    <m/>
    <m/>
    <m/>
    <m/>
    <m/>
    <m/>
    <m/>
    <m/>
    <m/>
    <m/>
    <m/>
    <m/>
    <n v="18676.560000000001"/>
    <n v="18676.560000000001"/>
  </r>
  <r>
    <s v="Сергеев В.В. Пряжа"/>
    <m/>
    <m/>
    <m/>
    <m/>
    <m/>
    <m/>
    <m/>
    <n v="3076.1"/>
    <m/>
    <m/>
    <m/>
    <m/>
    <n v="5830.22"/>
    <n v="8906.32"/>
  </r>
  <r>
    <s v="Соломенное Деревянное"/>
    <m/>
    <m/>
    <m/>
    <m/>
    <m/>
    <m/>
    <m/>
    <n v="10718.8"/>
    <m/>
    <m/>
    <m/>
    <m/>
    <n v="43671.58"/>
    <n v="54390.38"/>
  </r>
  <r>
    <s v="Соломенное Ладва Комсомольская"/>
    <m/>
    <m/>
    <m/>
    <m/>
    <m/>
    <m/>
    <m/>
    <n v="2455.4"/>
    <m/>
    <m/>
    <m/>
    <m/>
    <n v="26664.12"/>
    <n v="29119.52"/>
  </r>
  <r>
    <s v="Соломенное Новоселов, Ладва"/>
    <m/>
    <m/>
    <m/>
    <m/>
    <m/>
    <m/>
    <m/>
    <n v="771"/>
    <m/>
    <m/>
    <m/>
    <m/>
    <n v="12709.94"/>
    <n v="13480.94"/>
  </r>
  <r>
    <s v="Соломенное ООО Ладва Советская"/>
    <m/>
    <m/>
    <m/>
    <m/>
    <m/>
    <m/>
    <m/>
    <m/>
    <m/>
    <m/>
    <m/>
    <m/>
    <n v="6419.76"/>
    <n v="6419.76"/>
  </r>
  <r>
    <s v="Степаненко Л.Л. ИП, Деревянное"/>
    <m/>
    <m/>
    <m/>
    <m/>
    <m/>
    <m/>
    <m/>
    <n v="2563.6999999999998"/>
    <m/>
    <m/>
    <m/>
    <m/>
    <n v="29160.86"/>
    <n v="31724.560000000001"/>
  </r>
  <r>
    <s v="Сулажгорское ООО Ужесельга"/>
    <m/>
    <m/>
    <m/>
    <m/>
    <m/>
    <m/>
    <m/>
    <n v="2693.8"/>
    <m/>
    <m/>
    <m/>
    <m/>
    <n v="7490.92"/>
    <n v="10184.719999999999"/>
  </r>
  <r>
    <s v="Фирма Кварта д. Вилга"/>
    <m/>
    <m/>
    <m/>
    <m/>
    <m/>
    <m/>
    <m/>
    <n v="331"/>
    <m/>
    <m/>
    <m/>
    <m/>
    <n v="3777.84"/>
    <n v="4108.84"/>
  </r>
  <r>
    <s v="Фирма Кварта д. Ужесельга"/>
    <m/>
    <m/>
    <m/>
    <m/>
    <m/>
    <m/>
    <m/>
    <m/>
    <m/>
    <m/>
    <m/>
    <m/>
    <n v="-222.8"/>
    <n v="-222.8"/>
  </r>
  <r>
    <s v="Фирма Кварта п.Матросы"/>
    <m/>
    <m/>
    <m/>
    <m/>
    <m/>
    <m/>
    <m/>
    <n v="3889.6"/>
    <m/>
    <m/>
    <m/>
    <m/>
    <n v="15865.82"/>
    <n v="19755.419999999998"/>
  </r>
  <r>
    <s v="Фомина А.А. ИП,Святозеро ул. Новая"/>
    <m/>
    <m/>
    <m/>
    <m/>
    <m/>
    <m/>
    <m/>
    <n v="3236.3"/>
    <m/>
    <m/>
    <m/>
    <m/>
    <n v="12387.54"/>
    <n v="15623.84"/>
  </r>
  <r>
    <s v="Фомина А.А. ИП,Святозеро ул. Школьная"/>
    <m/>
    <m/>
    <m/>
    <m/>
    <m/>
    <m/>
    <m/>
    <n v="373"/>
    <m/>
    <m/>
    <m/>
    <m/>
    <n v="7389.02"/>
    <n v="7762.02"/>
  </r>
  <r>
    <s v="Фуд Индастри ООО, Красноармейская"/>
    <m/>
    <m/>
    <m/>
    <m/>
    <m/>
    <m/>
    <m/>
    <m/>
    <m/>
    <m/>
    <m/>
    <m/>
    <n v="233.1"/>
    <n v="233.1"/>
  </r>
  <r>
    <s v="Фудстор ООО Пряжа п./Мелентьевой ул"/>
    <m/>
    <m/>
    <m/>
    <m/>
    <m/>
    <m/>
    <m/>
    <n v="4149.24"/>
    <m/>
    <m/>
    <m/>
    <m/>
    <n v="21097.119999999999"/>
    <n v="25246.36"/>
  </r>
  <r>
    <s v="Фудстор ООО Пряжа п./Советская 59"/>
    <m/>
    <m/>
    <m/>
    <m/>
    <m/>
    <m/>
    <m/>
    <n v="5719.7"/>
    <m/>
    <m/>
    <m/>
    <m/>
    <n v="20470.82"/>
    <n v="26190.52"/>
  </r>
  <r>
    <s v="Фьюжен ООО"/>
    <m/>
    <m/>
    <m/>
    <m/>
    <m/>
    <m/>
    <m/>
    <m/>
    <m/>
    <m/>
    <m/>
    <m/>
    <n v="22441.5"/>
    <n v="22441.5"/>
  </r>
  <r>
    <s v="Шуйский ТД ООО"/>
    <m/>
    <m/>
    <m/>
    <m/>
    <m/>
    <m/>
    <m/>
    <n v="820.8"/>
    <m/>
    <m/>
    <m/>
    <m/>
    <n v="6375.62"/>
    <n v="7196.42"/>
  </r>
  <r>
    <s v="Ильина Елена Васильевна (Сортавала) ОП"/>
    <n v="4791"/>
    <m/>
    <m/>
    <m/>
    <m/>
    <n v="2313.64"/>
    <m/>
    <m/>
    <n v="25408"/>
    <n v="378"/>
    <n v="5149.54"/>
    <m/>
    <m/>
    <n v="38040.18"/>
  </r>
  <r>
    <s v="АДС Янис ООО магазин Балтика"/>
    <m/>
    <m/>
    <m/>
    <m/>
    <m/>
    <m/>
    <m/>
    <m/>
    <n v="2021.28"/>
    <m/>
    <m/>
    <m/>
    <m/>
    <n v="2021.28"/>
  </r>
  <r>
    <s v="АДС Янис ООО магазин Престиж"/>
    <m/>
    <m/>
    <m/>
    <m/>
    <m/>
    <m/>
    <m/>
    <m/>
    <n v="932.4"/>
    <m/>
    <m/>
    <m/>
    <m/>
    <n v="932.4"/>
  </r>
  <r>
    <s v="АДС Янис ООО магазин Шанс"/>
    <m/>
    <m/>
    <m/>
    <m/>
    <m/>
    <m/>
    <m/>
    <m/>
    <n v="848.88"/>
    <m/>
    <m/>
    <m/>
    <m/>
    <n v="848.88"/>
  </r>
  <r>
    <s v="Викс ООО №2"/>
    <m/>
    <m/>
    <m/>
    <m/>
    <m/>
    <m/>
    <m/>
    <m/>
    <n v="565.91999999999996"/>
    <m/>
    <m/>
    <m/>
    <m/>
    <n v="565.91999999999996"/>
  </r>
  <r>
    <s v="Виола ООО"/>
    <n v="776.28"/>
    <m/>
    <m/>
    <m/>
    <m/>
    <m/>
    <m/>
    <m/>
    <n v="703.8"/>
    <m/>
    <m/>
    <m/>
    <m/>
    <n v="1480.08"/>
  </r>
  <r>
    <s v="Дементьев О.Н. ИП"/>
    <m/>
    <m/>
    <m/>
    <m/>
    <m/>
    <n v="251.04"/>
    <m/>
    <m/>
    <n v="543.24"/>
    <m/>
    <m/>
    <m/>
    <m/>
    <n v="794.28"/>
  </r>
  <r>
    <s v="Дмитриченко М.А. ИП"/>
    <n v="2234.7600000000002"/>
    <m/>
    <m/>
    <m/>
    <m/>
    <m/>
    <m/>
    <m/>
    <n v="2358.6799999999998"/>
    <m/>
    <m/>
    <m/>
    <m/>
    <n v="4593.4399999999996"/>
  </r>
  <r>
    <s v="Квест ООО"/>
    <n v="227.4"/>
    <m/>
    <m/>
    <m/>
    <m/>
    <m/>
    <m/>
    <m/>
    <n v="282.95999999999998"/>
    <m/>
    <m/>
    <m/>
    <m/>
    <n v="510.36"/>
  </r>
  <r>
    <s v="Киви ООО"/>
    <m/>
    <m/>
    <m/>
    <m/>
    <m/>
    <m/>
    <m/>
    <m/>
    <n v="983.16"/>
    <m/>
    <n v="355.76"/>
    <m/>
    <m/>
    <n v="1338.92"/>
  </r>
  <r>
    <s v="Кириллов Ф.Е. ИП"/>
    <m/>
    <m/>
    <m/>
    <m/>
    <m/>
    <m/>
    <m/>
    <m/>
    <n v="2978.85"/>
    <m/>
    <m/>
    <m/>
    <m/>
    <n v="2978.85"/>
  </r>
  <r>
    <s v="Краснюк Т.И. ИП"/>
    <m/>
    <m/>
    <m/>
    <m/>
    <m/>
    <m/>
    <m/>
    <m/>
    <n v="282.95999999999998"/>
    <m/>
    <m/>
    <m/>
    <m/>
    <n v="282.95999999999998"/>
  </r>
  <r>
    <s v="Нейликка ООО"/>
    <m/>
    <m/>
    <m/>
    <m/>
    <m/>
    <m/>
    <m/>
    <m/>
    <n v="1087.8599999999999"/>
    <m/>
    <m/>
    <m/>
    <m/>
    <n v="1087.8599999999999"/>
  </r>
  <r>
    <s v="Сорокин С.С. ИП"/>
    <m/>
    <m/>
    <m/>
    <m/>
    <m/>
    <m/>
    <m/>
    <m/>
    <n v="1404"/>
    <m/>
    <m/>
    <m/>
    <m/>
    <n v="1404"/>
  </r>
  <r>
    <s v="Спада ООО"/>
    <n v="1552.56"/>
    <m/>
    <m/>
    <m/>
    <m/>
    <m/>
    <m/>
    <m/>
    <n v="1282.79"/>
    <m/>
    <n v="1712.26"/>
    <m/>
    <m/>
    <n v="4547.6099999999997"/>
  </r>
  <r>
    <s v="Умудов Д.К. ИП"/>
    <m/>
    <m/>
    <m/>
    <m/>
    <m/>
    <m/>
    <m/>
    <m/>
    <n v="848.88"/>
    <m/>
    <m/>
    <m/>
    <m/>
    <n v="848.88"/>
  </r>
  <r>
    <s v="Чанцева Н.А. ИП"/>
    <m/>
    <m/>
    <m/>
    <m/>
    <m/>
    <m/>
    <m/>
    <m/>
    <n v="420.84"/>
    <n v="126"/>
    <m/>
    <m/>
    <m/>
    <n v="546.84"/>
  </r>
  <r>
    <s v="Эжен ООО"/>
    <m/>
    <m/>
    <m/>
    <m/>
    <m/>
    <n v="2062.6"/>
    <m/>
    <m/>
    <n v="1817.64"/>
    <n v="252"/>
    <n v="3081.52"/>
    <m/>
    <m/>
    <n v="7213.76"/>
  </r>
  <r>
    <s v="Эйвазов М.А. ИП"/>
    <m/>
    <m/>
    <m/>
    <m/>
    <m/>
    <m/>
    <m/>
    <m/>
    <n v="6043.86"/>
    <m/>
    <m/>
    <m/>
    <m/>
    <n v="6043.86"/>
  </r>
  <r>
    <s v="Карпова Кристина ПТЗ Эфес"/>
    <m/>
    <m/>
    <m/>
    <m/>
    <m/>
    <m/>
    <m/>
    <n v="270249.53000000003"/>
    <m/>
    <m/>
    <m/>
    <m/>
    <n v="1156073.78"/>
    <n v="1426323.31"/>
  </r>
  <r>
    <s v="Абсолют Сыктывкарская 33"/>
    <m/>
    <m/>
    <m/>
    <m/>
    <m/>
    <m/>
    <m/>
    <m/>
    <m/>
    <m/>
    <m/>
    <m/>
    <m/>
    <m/>
  </r>
  <r>
    <s v="Аист ООО, Сортавальская"/>
    <m/>
    <m/>
    <m/>
    <m/>
    <m/>
    <m/>
    <m/>
    <n v="6743.2"/>
    <m/>
    <m/>
    <m/>
    <m/>
    <n v="11011.76"/>
    <n v="17754.96"/>
  </r>
  <r>
    <s v="Аманда ООО Ровио"/>
    <m/>
    <m/>
    <m/>
    <m/>
    <m/>
    <m/>
    <m/>
    <n v="1707.6"/>
    <m/>
    <m/>
    <m/>
    <m/>
    <n v="11079.79"/>
    <n v="12787.39"/>
  </r>
  <r>
    <s v="Араз ООО, Калинина"/>
    <m/>
    <m/>
    <m/>
    <m/>
    <m/>
    <m/>
    <m/>
    <m/>
    <m/>
    <m/>
    <m/>
    <m/>
    <n v="7501.87"/>
    <n v="7501.87"/>
  </r>
  <r>
    <s v="АСВ ООО, Балтийская"/>
    <m/>
    <m/>
    <m/>
    <m/>
    <m/>
    <m/>
    <m/>
    <n v="5765.8"/>
    <m/>
    <m/>
    <m/>
    <m/>
    <n v="15652.48"/>
    <n v="21418.28"/>
  </r>
  <r>
    <s v="Валдторг ООО Сяпся п, Школьная 11"/>
    <m/>
    <m/>
    <m/>
    <m/>
    <m/>
    <m/>
    <m/>
    <n v="5836.4"/>
    <m/>
    <m/>
    <m/>
    <m/>
    <n v="8342.94"/>
    <n v="14179.34"/>
  </r>
  <r>
    <s v="Валдторг ООО Сяпся п, Школьная 8"/>
    <m/>
    <m/>
    <m/>
    <m/>
    <m/>
    <m/>
    <m/>
    <n v="7979.2"/>
    <m/>
    <m/>
    <m/>
    <m/>
    <n v="9127.6200000000008"/>
    <n v="17106.82"/>
  </r>
  <r>
    <s v="Вдохновение плюс Свирская"/>
    <m/>
    <m/>
    <m/>
    <m/>
    <m/>
    <m/>
    <m/>
    <n v="1332.1"/>
    <m/>
    <m/>
    <m/>
    <m/>
    <n v="45827.01"/>
    <n v="47159.11"/>
  </r>
  <r>
    <s v="Ветеран трейд ООО, Невского пр."/>
    <m/>
    <m/>
    <m/>
    <m/>
    <m/>
    <m/>
    <m/>
    <m/>
    <m/>
    <m/>
    <m/>
    <m/>
    <n v="20829.919999999998"/>
    <n v="20829.919999999998"/>
  </r>
  <r>
    <s v="ВС ООО с. Заозерье"/>
    <m/>
    <m/>
    <m/>
    <m/>
    <m/>
    <m/>
    <m/>
    <n v="11912.6"/>
    <m/>
    <m/>
    <m/>
    <m/>
    <n v="37691.379999999997"/>
    <n v="49603.98"/>
  </r>
  <r>
    <s v="Горлов А.Ю ИП"/>
    <m/>
    <m/>
    <m/>
    <m/>
    <m/>
    <m/>
    <m/>
    <m/>
    <m/>
    <m/>
    <m/>
    <m/>
    <n v="-926"/>
    <n v="-926"/>
  </r>
  <r>
    <s v="ДВЗ ООО,Соломенское ш"/>
    <m/>
    <m/>
    <m/>
    <m/>
    <m/>
    <m/>
    <m/>
    <n v="1568"/>
    <m/>
    <m/>
    <m/>
    <m/>
    <n v="477"/>
    <n v="2045"/>
  </r>
  <r>
    <s v="Дон ООО Мерецкова, 5"/>
    <m/>
    <m/>
    <m/>
    <m/>
    <m/>
    <m/>
    <m/>
    <n v="4784.3999999999996"/>
    <m/>
    <m/>
    <m/>
    <m/>
    <n v="22917.61"/>
    <n v="27702.01"/>
  </r>
  <r>
    <s v="Дорофеева О.П. ООО, Заозерье Береговая"/>
    <m/>
    <m/>
    <m/>
    <m/>
    <m/>
    <m/>
    <m/>
    <n v="874"/>
    <m/>
    <m/>
    <m/>
    <m/>
    <n v="2612.04"/>
    <n v="3486.04"/>
  </r>
  <r>
    <s v="Дорофеева О.П. ООО, Заозерье Тихонаволокская"/>
    <m/>
    <m/>
    <m/>
    <m/>
    <m/>
    <m/>
    <m/>
    <n v="2972.38"/>
    <m/>
    <m/>
    <m/>
    <m/>
    <n v="23809.9"/>
    <n v="26782.28"/>
  </r>
  <r>
    <s v="Иванов С.М. ИП, Балтийская"/>
    <m/>
    <m/>
    <m/>
    <m/>
    <m/>
    <m/>
    <m/>
    <m/>
    <m/>
    <m/>
    <m/>
    <m/>
    <n v="2058.42"/>
    <n v="2058.42"/>
  </r>
  <r>
    <s v="Квартет ООО Центральная 9"/>
    <m/>
    <m/>
    <m/>
    <m/>
    <m/>
    <m/>
    <m/>
    <n v="3608.3"/>
    <m/>
    <m/>
    <m/>
    <m/>
    <n v="39965.550000000003"/>
    <n v="43573.85"/>
  </r>
  <r>
    <s v="КМН ООО, Балтийская ул."/>
    <m/>
    <m/>
    <m/>
    <m/>
    <m/>
    <m/>
    <m/>
    <n v="417"/>
    <m/>
    <m/>
    <m/>
    <m/>
    <n v="5324.17"/>
    <n v="5741.17"/>
  </r>
  <r>
    <s v="КМС ООО Лыжная"/>
    <m/>
    <m/>
    <m/>
    <m/>
    <m/>
    <m/>
    <m/>
    <n v="3368.6"/>
    <m/>
    <m/>
    <m/>
    <m/>
    <n v="5339.15"/>
    <n v="8707.75"/>
  </r>
  <r>
    <s v="КМС ООО Чернышевского, 12"/>
    <m/>
    <m/>
    <m/>
    <m/>
    <m/>
    <m/>
    <m/>
    <n v="9925"/>
    <m/>
    <m/>
    <m/>
    <m/>
    <n v="66220.960000000006"/>
    <n v="76145.960000000006"/>
  </r>
  <r>
    <s v="КМС ООО Чернышевского, 18"/>
    <m/>
    <m/>
    <m/>
    <m/>
    <m/>
    <m/>
    <m/>
    <n v="3628.2"/>
    <m/>
    <m/>
    <m/>
    <m/>
    <n v="25825.11"/>
    <n v="29453.31"/>
  </r>
  <r>
    <s v="Кондор ООО Бесовец"/>
    <m/>
    <m/>
    <m/>
    <m/>
    <m/>
    <m/>
    <m/>
    <n v="3785.4"/>
    <m/>
    <m/>
    <m/>
    <m/>
    <n v="14513.62"/>
    <n v="18299.02"/>
  </r>
  <r>
    <s v="Кондор ООО СКЗ"/>
    <m/>
    <m/>
    <m/>
    <m/>
    <m/>
    <m/>
    <m/>
    <n v="284.39999999999998"/>
    <m/>
    <m/>
    <m/>
    <m/>
    <n v="13356.46"/>
    <n v="13640.86"/>
  </r>
  <r>
    <s v="Конференц-Бюро ООО Эссойла"/>
    <m/>
    <m/>
    <m/>
    <m/>
    <m/>
    <m/>
    <m/>
    <n v="6829.5"/>
    <m/>
    <m/>
    <m/>
    <m/>
    <m/>
    <n v="6829.5"/>
  </r>
  <r>
    <s v="Кумир ООО Борнаволокская"/>
    <m/>
    <m/>
    <m/>
    <m/>
    <m/>
    <m/>
    <m/>
    <m/>
    <m/>
    <m/>
    <m/>
    <m/>
    <n v="36087.879999999997"/>
    <n v="36087.879999999997"/>
  </r>
  <r>
    <s v="Кумир ООО Петрозаводское ш"/>
    <m/>
    <m/>
    <m/>
    <m/>
    <m/>
    <m/>
    <m/>
    <n v="3449.4"/>
    <m/>
    <m/>
    <m/>
    <m/>
    <n v="21967.32"/>
    <n v="25416.720000000001"/>
  </r>
  <r>
    <s v="Кумир ООО Соломенское ш,"/>
    <m/>
    <m/>
    <m/>
    <m/>
    <m/>
    <m/>
    <m/>
    <m/>
    <m/>
    <m/>
    <m/>
    <m/>
    <n v="9663.48"/>
    <n v="9663.48"/>
  </r>
  <r>
    <s v="Лев ООО V-маркет, Ровио ул."/>
    <m/>
    <m/>
    <m/>
    <m/>
    <m/>
    <m/>
    <m/>
    <n v="9212.4"/>
    <m/>
    <m/>
    <m/>
    <m/>
    <n v="9266.86"/>
    <n v="18479.259999999998"/>
  </r>
  <r>
    <s v="Матвеев Ю.А. ИП, Сортавальская"/>
    <m/>
    <m/>
    <m/>
    <m/>
    <m/>
    <m/>
    <m/>
    <m/>
    <m/>
    <m/>
    <m/>
    <m/>
    <n v="6420.66"/>
    <n v="6420.66"/>
  </r>
  <r>
    <s v="Медведева Л.В. ИП Виданы"/>
    <m/>
    <m/>
    <m/>
    <m/>
    <m/>
    <m/>
    <m/>
    <n v="2123.5500000000002"/>
    <m/>
    <m/>
    <m/>
    <m/>
    <n v="13966.42"/>
    <n v="16089.97"/>
  </r>
  <r>
    <s v="Медведева Л.В. ИП Чална"/>
    <m/>
    <m/>
    <m/>
    <m/>
    <m/>
    <m/>
    <m/>
    <n v="442"/>
    <m/>
    <m/>
    <m/>
    <m/>
    <n v="5798.66"/>
    <n v="6240.66"/>
  </r>
  <r>
    <s v="Меликян А.А. ИП,  Эссойла"/>
    <m/>
    <m/>
    <m/>
    <m/>
    <m/>
    <m/>
    <m/>
    <n v="17897.8"/>
    <m/>
    <m/>
    <m/>
    <m/>
    <n v="31336.560000000001"/>
    <n v="49234.36"/>
  </r>
  <r>
    <s v="Меркурий п. Соддер, Школьная"/>
    <m/>
    <m/>
    <m/>
    <m/>
    <m/>
    <m/>
    <m/>
    <n v="3636.5"/>
    <m/>
    <m/>
    <m/>
    <m/>
    <n v="8277.84"/>
    <n v="11914.34"/>
  </r>
  <r>
    <s v="Меркурий п. Эссойла, Комби"/>
    <m/>
    <m/>
    <m/>
    <m/>
    <m/>
    <m/>
    <m/>
    <n v="470.9"/>
    <m/>
    <m/>
    <m/>
    <m/>
    <n v="13172.68"/>
    <n v="13643.58"/>
  </r>
  <r>
    <s v="Меркурий п. Эссойла, Мелиоративная,1"/>
    <m/>
    <m/>
    <m/>
    <m/>
    <m/>
    <m/>
    <m/>
    <m/>
    <m/>
    <m/>
    <m/>
    <m/>
    <n v="4901.3999999999996"/>
    <n v="4901.3999999999996"/>
  </r>
  <r>
    <s v="Меркурий п. Эссойла, Перекресток/Мелиорат, 3"/>
    <m/>
    <m/>
    <m/>
    <m/>
    <m/>
    <m/>
    <m/>
    <n v="3578.8"/>
    <m/>
    <m/>
    <m/>
    <m/>
    <n v="20512.72"/>
    <n v="24091.52"/>
  </r>
  <r>
    <s v="Меркурий п. Эссойла, Угмойла. ул Суоярвская"/>
    <m/>
    <m/>
    <m/>
    <m/>
    <m/>
    <m/>
    <m/>
    <n v="1033.5"/>
    <m/>
    <m/>
    <m/>
    <m/>
    <n v="21088.080000000002"/>
    <n v="22121.58"/>
  </r>
  <r>
    <s v="Меркурий п. Эссойла, Флагман/ Центральная ул,"/>
    <m/>
    <m/>
    <m/>
    <m/>
    <m/>
    <m/>
    <m/>
    <n v="10436.6"/>
    <m/>
    <m/>
    <m/>
    <m/>
    <n v="22501.759999999998"/>
    <n v="32938.36"/>
  </r>
  <r>
    <s v="Меркурий, п. Н-Пески"/>
    <m/>
    <m/>
    <m/>
    <m/>
    <m/>
    <m/>
    <m/>
    <m/>
    <m/>
    <m/>
    <m/>
    <m/>
    <n v="4185.18"/>
    <n v="4185.18"/>
  </r>
  <r>
    <s v="Микулич Э.Л. ИП, Кузьмина ул."/>
    <m/>
    <m/>
    <m/>
    <m/>
    <m/>
    <m/>
    <m/>
    <n v="437"/>
    <m/>
    <m/>
    <m/>
    <m/>
    <n v="14841.44"/>
    <n v="15278.44"/>
  </r>
  <r>
    <s v="Новый Военторг ООО"/>
    <m/>
    <m/>
    <m/>
    <m/>
    <m/>
    <m/>
    <m/>
    <m/>
    <m/>
    <m/>
    <m/>
    <m/>
    <n v="5099.16"/>
    <n v="5099.16"/>
  </r>
  <r>
    <s v="Основа ООО, Ровио ул."/>
    <m/>
    <m/>
    <m/>
    <m/>
    <m/>
    <m/>
    <m/>
    <n v="9908.7000000000007"/>
    <m/>
    <m/>
    <m/>
    <m/>
    <n v="21501.759999999998"/>
    <n v="31410.46"/>
  </r>
  <r>
    <s v="Розница ООО"/>
    <m/>
    <m/>
    <m/>
    <m/>
    <m/>
    <m/>
    <m/>
    <m/>
    <m/>
    <m/>
    <m/>
    <m/>
    <n v="3493.84"/>
    <n v="3493.84"/>
  </r>
  <r>
    <s v="Рубин ООО Чална"/>
    <m/>
    <m/>
    <m/>
    <m/>
    <m/>
    <m/>
    <m/>
    <n v="9938.4"/>
    <m/>
    <m/>
    <m/>
    <m/>
    <n v="43892.959999999999"/>
    <n v="53831.360000000001"/>
  </r>
  <r>
    <s v="Рубин ООО Эссойла"/>
    <m/>
    <m/>
    <m/>
    <m/>
    <m/>
    <m/>
    <m/>
    <n v="12102.4"/>
    <m/>
    <m/>
    <m/>
    <m/>
    <n v="14414.56"/>
    <n v="26516.959999999999"/>
  </r>
  <r>
    <s v="Север ТД ООО, Ровио"/>
    <m/>
    <m/>
    <m/>
    <m/>
    <m/>
    <m/>
    <m/>
    <n v="6323"/>
    <m/>
    <m/>
    <m/>
    <m/>
    <n v="15425.5"/>
    <n v="21748.5"/>
  </r>
  <r>
    <s v="Сидан ООО, Бесовец"/>
    <m/>
    <m/>
    <m/>
    <m/>
    <m/>
    <m/>
    <m/>
    <n v="1402.2"/>
    <m/>
    <m/>
    <m/>
    <m/>
    <n v="9010.9699999999993"/>
    <n v="10413.17"/>
  </r>
  <r>
    <s v="Советская пресса Питкярантская"/>
    <m/>
    <m/>
    <m/>
    <m/>
    <m/>
    <m/>
    <m/>
    <n v="1286.3"/>
    <m/>
    <m/>
    <m/>
    <m/>
    <n v="6962.23"/>
    <n v="8248.5300000000007"/>
  </r>
  <r>
    <s v="Соломенное Тимоскайнена"/>
    <m/>
    <m/>
    <m/>
    <m/>
    <m/>
    <m/>
    <m/>
    <m/>
    <m/>
    <m/>
    <m/>
    <m/>
    <n v="10781.4"/>
    <n v="10781.4"/>
  </r>
  <r>
    <s v="Танго ООО Чална / Калинина"/>
    <m/>
    <m/>
    <m/>
    <m/>
    <m/>
    <m/>
    <m/>
    <n v="4433.8999999999996"/>
    <m/>
    <m/>
    <m/>
    <m/>
    <n v="30938.27"/>
    <n v="35372.17"/>
  </r>
  <r>
    <s v="Танго ООО Чална / Пушкина"/>
    <m/>
    <m/>
    <m/>
    <m/>
    <m/>
    <m/>
    <m/>
    <n v="1158.4000000000001"/>
    <m/>
    <m/>
    <m/>
    <m/>
    <n v="26182.51"/>
    <n v="27340.91"/>
  </r>
  <r>
    <s v="Танго ООО Чална / Шоссейная"/>
    <m/>
    <m/>
    <m/>
    <m/>
    <m/>
    <m/>
    <m/>
    <n v="710.5"/>
    <m/>
    <m/>
    <m/>
    <m/>
    <n v="13108.19"/>
    <n v="13818.69"/>
  </r>
  <r>
    <s v="Товарищ ООО Бесовец"/>
    <m/>
    <m/>
    <m/>
    <m/>
    <m/>
    <m/>
    <m/>
    <n v="19980.5"/>
    <m/>
    <m/>
    <m/>
    <m/>
    <n v="29023.18"/>
    <n v="49003.68"/>
  </r>
  <r>
    <s v="Торгцентр ООО, Труда ул., Соломенное"/>
    <m/>
    <m/>
    <m/>
    <m/>
    <m/>
    <m/>
    <m/>
    <n v="1247"/>
    <m/>
    <m/>
    <m/>
    <m/>
    <n v="34259.35"/>
    <n v="35506.35"/>
  </r>
  <r>
    <s v="Трэйдинг У Невского"/>
    <m/>
    <m/>
    <m/>
    <m/>
    <m/>
    <m/>
    <m/>
    <n v="29149.599999999999"/>
    <m/>
    <m/>
    <m/>
    <m/>
    <n v="69176.94"/>
    <n v="98326.54"/>
  </r>
  <r>
    <s v="Чална-Лесторг Виллагора"/>
    <m/>
    <m/>
    <m/>
    <m/>
    <m/>
    <m/>
    <m/>
    <m/>
    <m/>
    <m/>
    <m/>
    <m/>
    <n v="2400.16"/>
    <n v="2400.16"/>
  </r>
  <r>
    <s v="Чална-Лесторг Кулинария"/>
    <m/>
    <m/>
    <m/>
    <m/>
    <m/>
    <m/>
    <m/>
    <m/>
    <m/>
    <m/>
    <m/>
    <m/>
    <n v="2424"/>
    <n v="2424"/>
  </r>
  <r>
    <s v="Чална-Лесторг Кутижма"/>
    <m/>
    <m/>
    <m/>
    <m/>
    <m/>
    <m/>
    <m/>
    <n v="3478.9"/>
    <m/>
    <m/>
    <m/>
    <m/>
    <n v="10828.69"/>
    <n v="14307.59"/>
  </r>
  <r>
    <s v="Чална-Лесторг Лесная"/>
    <m/>
    <m/>
    <m/>
    <m/>
    <m/>
    <m/>
    <m/>
    <m/>
    <m/>
    <m/>
    <m/>
    <m/>
    <n v="606.4"/>
    <n v="606.4"/>
  </r>
  <r>
    <s v="Чална-Лесторг плюс кафе"/>
    <m/>
    <m/>
    <m/>
    <m/>
    <m/>
    <m/>
    <m/>
    <m/>
    <m/>
    <m/>
    <m/>
    <m/>
    <n v="1166.92"/>
    <n v="1166.92"/>
  </r>
  <r>
    <s v="Чална-Лесторг плюс Титова"/>
    <m/>
    <m/>
    <m/>
    <m/>
    <m/>
    <m/>
    <m/>
    <m/>
    <m/>
    <m/>
    <m/>
    <m/>
    <n v="1573.78"/>
    <n v="1573.78"/>
  </r>
  <r>
    <s v="Чална-Лесторг Титова"/>
    <m/>
    <m/>
    <m/>
    <m/>
    <m/>
    <m/>
    <m/>
    <n v="2684.8"/>
    <m/>
    <m/>
    <m/>
    <m/>
    <n v="10023.780000000001"/>
    <n v="12708.58"/>
  </r>
  <r>
    <s v="Чална-Лесторг Шоссейная 39"/>
    <m/>
    <m/>
    <m/>
    <m/>
    <m/>
    <m/>
    <m/>
    <n v="428"/>
    <m/>
    <m/>
    <m/>
    <m/>
    <n v="5537.46"/>
    <n v="5965.46"/>
  </r>
  <r>
    <s v="Чална-Лесторг Шоссейная 50 А"/>
    <m/>
    <m/>
    <m/>
    <m/>
    <m/>
    <m/>
    <m/>
    <n v="2155.5"/>
    <m/>
    <m/>
    <m/>
    <m/>
    <n v="24323.59"/>
    <n v="26479.09"/>
  </r>
  <r>
    <s v="Чижиков Л.Г. Антикайнена"/>
    <m/>
    <m/>
    <m/>
    <m/>
    <m/>
    <m/>
    <m/>
    <n v="9462.2999999999993"/>
    <m/>
    <m/>
    <m/>
    <m/>
    <n v="34720.959999999999"/>
    <n v="44183.26"/>
  </r>
  <r>
    <s v="Чижиков Л.Г. ИП Ровио"/>
    <m/>
    <m/>
    <m/>
    <m/>
    <m/>
    <m/>
    <m/>
    <n v="-169.6"/>
    <m/>
    <m/>
    <m/>
    <m/>
    <n v="436.98"/>
    <n v="267.38"/>
  </r>
  <r>
    <s v="Чижиков Л.Г. Пески"/>
    <m/>
    <m/>
    <m/>
    <m/>
    <m/>
    <m/>
    <m/>
    <m/>
    <m/>
    <m/>
    <m/>
    <m/>
    <n v="477"/>
    <n v="477"/>
  </r>
  <r>
    <s v="Эссойльское сельпо Магазин № 6"/>
    <m/>
    <m/>
    <m/>
    <m/>
    <m/>
    <m/>
    <m/>
    <m/>
    <m/>
    <m/>
    <m/>
    <m/>
    <n v="1954.8"/>
    <n v="1954.8"/>
  </r>
  <r>
    <s v="Эссойльское сельпо Магазин № 7"/>
    <m/>
    <m/>
    <m/>
    <m/>
    <m/>
    <m/>
    <m/>
    <n v="895.2"/>
    <m/>
    <m/>
    <m/>
    <m/>
    <n v="6628.76"/>
    <n v="7523.96"/>
  </r>
  <r>
    <s v="Эссойльское сельпо Магазин № 8"/>
    <m/>
    <m/>
    <m/>
    <m/>
    <m/>
    <m/>
    <m/>
    <m/>
    <m/>
    <m/>
    <m/>
    <m/>
    <n v="1225.44"/>
    <n v="1225.44"/>
  </r>
  <r>
    <s v="Эссойльское сельпо Октябрьская 8 А"/>
    <m/>
    <m/>
    <m/>
    <m/>
    <m/>
    <m/>
    <m/>
    <n v="3615.8"/>
    <m/>
    <m/>
    <m/>
    <m/>
    <n v="29981.64"/>
    <n v="33597.440000000002"/>
  </r>
  <r>
    <s v="Эссойльское сельпо Суоярвская магазин"/>
    <m/>
    <m/>
    <m/>
    <m/>
    <m/>
    <m/>
    <m/>
    <n v="2903.1"/>
    <m/>
    <m/>
    <m/>
    <m/>
    <n v="13957.77"/>
    <n v="16860.87"/>
  </r>
  <r>
    <s v="Эссойльское сельпо Центральная"/>
    <m/>
    <m/>
    <m/>
    <m/>
    <m/>
    <m/>
    <m/>
    <m/>
    <m/>
    <m/>
    <m/>
    <m/>
    <n v="5792.34"/>
    <n v="5792.34"/>
  </r>
  <r>
    <s v="Ювус ООО Заозерье Новоручейная"/>
    <m/>
    <m/>
    <m/>
    <m/>
    <m/>
    <m/>
    <m/>
    <n v="8749.5"/>
    <m/>
    <m/>
    <m/>
    <m/>
    <n v="22144.01"/>
    <n v="30893.51"/>
  </r>
  <r>
    <s v="Ювус ООО Ялгуба"/>
    <m/>
    <m/>
    <m/>
    <m/>
    <m/>
    <m/>
    <m/>
    <n v="2364.6"/>
    <m/>
    <m/>
    <m/>
    <m/>
    <n v="14050.78"/>
    <n v="16415.38"/>
  </r>
  <r>
    <s v="Кузьмин Алексей Олонец Эфес"/>
    <m/>
    <m/>
    <m/>
    <m/>
    <m/>
    <m/>
    <m/>
    <n v="226327.86"/>
    <m/>
    <m/>
    <m/>
    <m/>
    <n v="1301452.28"/>
    <n v="1527780.14"/>
  </r>
  <r>
    <s v="РИТАЛиК+ ООО"/>
    <m/>
    <m/>
    <m/>
    <m/>
    <m/>
    <m/>
    <m/>
    <n v="157472.35999999999"/>
    <m/>
    <m/>
    <m/>
    <m/>
    <n v="1235491.46"/>
    <n v="1392963.82"/>
  </r>
  <r>
    <s v="Семья Олонец / Урицкого ул. 15а"/>
    <m/>
    <m/>
    <m/>
    <m/>
    <m/>
    <m/>
    <m/>
    <n v="68855.5"/>
    <m/>
    <m/>
    <m/>
    <m/>
    <n v="65960.820000000007"/>
    <n v="134816.32000000001"/>
  </r>
  <r>
    <s v="Леонтьев Александр ПТЗ Эфес"/>
    <m/>
    <m/>
    <m/>
    <m/>
    <m/>
    <m/>
    <m/>
    <n v="452029.12"/>
    <m/>
    <m/>
    <m/>
    <m/>
    <n v="1037243.23"/>
    <n v="1489272.35"/>
  </r>
  <r>
    <s v="Мегаполис ОАО Древлянка ул"/>
    <m/>
    <m/>
    <m/>
    <m/>
    <m/>
    <m/>
    <m/>
    <n v="-4887.7"/>
    <m/>
    <m/>
    <m/>
    <m/>
    <n v="-2386.0700000000002"/>
    <n v="-7273.77"/>
  </r>
  <r>
    <s v="Мегаполис ОАО Заводская ул"/>
    <m/>
    <m/>
    <m/>
    <m/>
    <m/>
    <m/>
    <m/>
    <n v="22563.599999999999"/>
    <m/>
    <m/>
    <m/>
    <m/>
    <n v="11687.92"/>
    <n v="34251.519999999997"/>
  </r>
  <r>
    <s v="Новый Амбар ООО Мурманская"/>
    <m/>
    <m/>
    <m/>
    <m/>
    <m/>
    <m/>
    <m/>
    <n v="4940.8"/>
    <m/>
    <m/>
    <m/>
    <m/>
    <n v="23883.9"/>
    <n v="28824.7"/>
  </r>
  <r>
    <s v="Новый Амбар ООО Невского 70"/>
    <m/>
    <m/>
    <m/>
    <m/>
    <m/>
    <m/>
    <m/>
    <n v="4792.84"/>
    <m/>
    <m/>
    <m/>
    <m/>
    <n v="10232.26"/>
    <n v="15025.1"/>
  </r>
  <r>
    <s v="Новый Амбар ООО Советская,31"/>
    <m/>
    <m/>
    <m/>
    <m/>
    <m/>
    <m/>
    <m/>
    <n v="5865.04"/>
    <m/>
    <m/>
    <m/>
    <m/>
    <n v="17327.68"/>
    <n v="23192.720000000001"/>
  </r>
  <r>
    <s v="Новый Амбар ООО Станционная"/>
    <m/>
    <m/>
    <m/>
    <m/>
    <m/>
    <m/>
    <m/>
    <n v="8337.56"/>
    <m/>
    <m/>
    <m/>
    <m/>
    <n v="28769.35"/>
    <n v="37106.910000000003"/>
  </r>
  <r>
    <s v="Новый Амбар ООО Фролова 5"/>
    <m/>
    <m/>
    <m/>
    <m/>
    <m/>
    <m/>
    <m/>
    <n v="4218.3999999999996"/>
    <m/>
    <m/>
    <m/>
    <m/>
    <n v="26299.41"/>
    <n v="30517.81"/>
  </r>
  <r>
    <s v="Онего  Сайнаволок"/>
    <m/>
    <m/>
    <m/>
    <m/>
    <m/>
    <m/>
    <m/>
    <n v="3182.43"/>
    <m/>
    <m/>
    <m/>
    <m/>
    <n v="3007.05"/>
    <n v="6189.48"/>
  </r>
  <r>
    <s v="Онего Мурманская"/>
    <m/>
    <m/>
    <m/>
    <m/>
    <m/>
    <m/>
    <m/>
    <n v="23505.13"/>
    <m/>
    <m/>
    <m/>
    <m/>
    <n v="54338.28"/>
    <n v="77843.41"/>
  </r>
  <r>
    <s v="Онего продукты + Зеленая"/>
    <m/>
    <m/>
    <m/>
    <m/>
    <m/>
    <m/>
    <m/>
    <n v="17887.32"/>
    <m/>
    <m/>
    <m/>
    <m/>
    <n v="45184.92"/>
    <n v="63072.24"/>
  </r>
  <r>
    <s v="Онего продукты + Онежская ул, д.40"/>
    <m/>
    <m/>
    <m/>
    <m/>
    <m/>
    <m/>
    <m/>
    <n v="3016.4"/>
    <m/>
    <m/>
    <m/>
    <m/>
    <n v="4722.28"/>
    <n v="7738.68"/>
  </r>
  <r>
    <s v="Онего продукты + Судостроительная"/>
    <m/>
    <m/>
    <m/>
    <m/>
    <m/>
    <m/>
    <m/>
    <n v="5045.12"/>
    <m/>
    <m/>
    <m/>
    <m/>
    <n v="18128.27"/>
    <n v="23173.39"/>
  </r>
  <r>
    <s v="Онего продукты + Сусанина"/>
    <m/>
    <m/>
    <m/>
    <m/>
    <m/>
    <m/>
    <m/>
    <n v="11157.26"/>
    <m/>
    <m/>
    <m/>
    <m/>
    <n v="22029.66"/>
    <n v="33186.92"/>
  </r>
  <r>
    <s v="Онего у Дома Боровая"/>
    <m/>
    <m/>
    <m/>
    <m/>
    <m/>
    <m/>
    <m/>
    <n v="37362.300000000003"/>
    <m/>
    <m/>
    <m/>
    <m/>
    <n v="78247.92"/>
    <n v="115610.22"/>
  </r>
  <r>
    <s v="Онего у Дома Ульянова"/>
    <m/>
    <m/>
    <m/>
    <m/>
    <m/>
    <m/>
    <m/>
    <n v="16822.2"/>
    <m/>
    <m/>
    <m/>
    <m/>
    <n v="44355.26"/>
    <n v="61177.46"/>
  </r>
  <r>
    <s v="Онего у Дома Чернышевского"/>
    <m/>
    <m/>
    <m/>
    <m/>
    <m/>
    <m/>
    <m/>
    <n v="10296.42"/>
    <m/>
    <m/>
    <m/>
    <m/>
    <n v="25502.25"/>
    <n v="35798.67"/>
  </r>
  <r>
    <s v="РТП 2010 ООО Вытегорское ш."/>
    <m/>
    <m/>
    <m/>
    <m/>
    <m/>
    <m/>
    <m/>
    <n v="10298.58"/>
    <m/>
    <m/>
    <m/>
    <m/>
    <n v="91021.57"/>
    <n v="101320.15"/>
  </r>
  <r>
    <s v="РТП 2010 ООО Куйбышева"/>
    <m/>
    <m/>
    <m/>
    <m/>
    <m/>
    <m/>
    <m/>
    <n v="15196.3"/>
    <m/>
    <m/>
    <m/>
    <m/>
    <n v="29382.080000000002"/>
    <n v="44578.38"/>
  </r>
  <r>
    <s v="РТП 2010 ООО Л. Чайкиной"/>
    <m/>
    <m/>
    <m/>
    <m/>
    <m/>
    <m/>
    <m/>
    <n v="9485.6"/>
    <m/>
    <m/>
    <m/>
    <m/>
    <n v="41125.42"/>
    <n v="50611.02"/>
  </r>
  <r>
    <s v="РТП 2010 ООО Лососинское ш."/>
    <m/>
    <m/>
    <m/>
    <m/>
    <m/>
    <m/>
    <m/>
    <n v="5025.38"/>
    <m/>
    <m/>
    <m/>
    <m/>
    <n v="19118.02"/>
    <n v="24143.4"/>
  </r>
  <r>
    <s v="РТП 2010 ООО Октябрьский"/>
    <m/>
    <m/>
    <m/>
    <m/>
    <m/>
    <m/>
    <m/>
    <n v="9522.48"/>
    <m/>
    <m/>
    <m/>
    <m/>
    <n v="37046.44"/>
    <n v="46568.92"/>
  </r>
  <r>
    <s v="РТП 2010 ООО Ровио"/>
    <m/>
    <m/>
    <m/>
    <m/>
    <m/>
    <m/>
    <m/>
    <n v="5099.18"/>
    <m/>
    <m/>
    <m/>
    <m/>
    <n v="13329.43"/>
    <n v="18428.61"/>
  </r>
  <r>
    <s v="РТП 2010 ООО Суоярвская ул"/>
    <m/>
    <m/>
    <m/>
    <m/>
    <m/>
    <m/>
    <m/>
    <n v="8834.33"/>
    <m/>
    <m/>
    <m/>
    <m/>
    <n v="21839.32"/>
    <n v="30673.65"/>
  </r>
  <r>
    <s v="РТП 2010 ООО ул. Коммунальная"/>
    <m/>
    <m/>
    <m/>
    <m/>
    <m/>
    <m/>
    <m/>
    <n v="15741.5"/>
    <m/>
    <m/>
    <m/>
    <m/>
    <n v="26610.82"/>
    <n v="42352.32"/>
  </r>
  <r>
    <s v="Санникова В.И. ИП"/>
    <m/>
    <m/>
    <m/>
    <m/>
    <m/>
    <m/>
    <m/>
    <m/>
    <m/>
    <m/>
    <m/>
    <m/>
    <m/>
    <m/>
  </r>
  <r>
    <s v="Семья Ленина пр-кт"/>
    <m/>
    <m/>
    <m/>
    <m/>
    <m/>
    <m/>
    <m/>
    <n v="13572.48"/>
    <m/>
    <m/>
    <m/>
    <m/>
    <n v="6903.24"/>
    <n v="20475.72"/>
  </r>
  <r>
    <s v="Семья Луначарского 19"/>
    <m/>
    <m/>
    <m/>
    <m/>
    <m/>
    <m/>
    <m/>
    <n v="28403.279999999999"/>
    <m/>
    <m/>
    <m/>
    <m/>
    <n v="22358.86"/>
    <n v="50762.14"/>
  </r>
  <r>
    <s v="Семья Маршала Мерецкова ул. 3"/>
    <m/>
    <m/>
    <m/>
    <m/>
    <m/>
    <m/>
    <m/>
    <n v="16126.96"/>
    <m/>
    <m/>
    <m/>
    <m/>
    <n v="18320.18"/>
    <n v="34447.14"/>
  </r>
  <r>
    <s v="Семья Октябрьский пр-кт"/>
    <m/>
    <m/>
    <m/>
    <m/>
    <m/>
    <m/>
    <m/>
    <n v="16491.439999999999"/>
    <m/>
    <m/>
    <m/>
    <m/>
    <n v="21225.96"/>
    <n v="37717.4"/>
  </r>
  <r>
    <s v="Семья Первомайский пр-кт  ,15"/>
    <m/>
    <m/>
    <m/>
    <m/>
    <m/>
    <m/>
    <m/>
    <n v="7792.64"/>
    <m/>
    <m/>
    <m/>
    <m/>
    <n v="15963.04"/>
    <n v="23755.68"/>
  </r>
  <r>
    <s v="Семья Труда ул."/>
    <m/>
    <m/>
    <m/>
    <m/>
    <m/>
    <m/>
    <m/>
    <n v="7540.64"/>
    <m/>
    <m/>
    <m/>
    <m/>
    <n v="17756.939999999999"/>
    <n v="25297.58"/>
  </r>
  <r>
    <s v="Семья Фрунзе ул."/>
    <m/>
    <m/>
    <m/>
    <m/>
    <m/>
    <m/>
    <m/>
    <n v="4484.32"/>
    <m/>
    <m/>
    <m/>
    <m/>
    <n v="5583.06"/>
    <n v="10067.379999999999"/>
  </r>
  <r>
    <s v="Семья Чапаева 45"/>
    <m/>
    <m/>
    <m/>
    <m/>
    <m/>
    <m/>
    <m/>
    <n v="24095.68"/>
    <m/>
    <m/>
    <m/>
    <m/>
    <n v="21801.02"/>
    <n v="45896.7"/>
  </r>
  <r>
    <s v="Товары для вас Лососинское"/>
    <m/>
    <m/>
    <m/>
    <m/>
    <m/>
    <m/>
    <m/>
    <n v="12561.4"/>
    <m/>
    <m/>
    <m/>
    <m/>
    <n v="20718.560000000001"/>
    <n v="33279.96"/>
  </r>
  <r>
    <s v="Товары для вас Шуйское"/>
    <m/>
    <m/>
    <m/>
    <m/>
    <m/>
    <m/>
    <m/>
    <n v="18845.7"/>
    <m/>
    <m/>
    <m/>
    <m/>
    <n v="73410.48"/>
    <n v="92256.18"/>
  </r>
  <r>
    <s v="Фудстор ООО Зайцева, 21 а"/>
    <m/>
    <m/>
    <m/>
    <m/>
    <m/>
    <m/>
    <m/>
    <n v="5532.94"/>
    <m/>
    <m/>
    <m/>
    <m/>
    <n v="20497.330000000002"/>
    <n v="26030.27"/>
  </r>
  <r>
    <s v="Фудстор ООО Зеленая 9"/>
    <m/>
    <m/>
    <m/>
    <m/>
    <m/>
    <m/>
    <m/>
    <n v="3738.67"/>
    <m/>
    <m/>
    <m/>
    <m/>
    <n v="5517.68"/>
    <n v="9256.35"/>
  </r>
  <r>
    <s v="Фудстор ООО Лисицыной 5 А"/>
    <m/>
    <m/>
    <m/>
    <m/>
    <m/>
    <m/>
    <m/>
    <n v="8057.38"/>
    <m/>
    <m/>
    <m/>
    <m/>
    <n v="12723.36"/>
    <n v="20780.740000000002"/>
  </r>
  <r>
    <s v="Фудстор ООО Пограничная, 5а"/>
    <m/>
    <m/>
    <m/>
    <m/>
    <m/>
    <m/>
    <m/>
    <n v="12756.48"/>
    <m/>
    <m/>
    <m/>
    <m/>
    <n v="40384.1"/>
    <n v="53140.58"/>
  </r>
  <r>
    <s v="Фудстор ООО Хвойный переулок"/>
    <m/>
    <m/>
    <m/>
    <m/>
    <m/>
    <m/>
    <m/>
    <n v="18720.64"/>
    <m/>
    <m/>
    <m/>
    <m/>
    <n v="43275.98"/>
    <n v="61996.62"/>
  </r>
  <r>
    <s v="Маркова Наталья (Костомукша) Эфес"/>
    <m/>
    <m/>
    <m/>
    <m/>
    <m/>
    <m/>
    <m/>
    <n v="218257.58"/>
    <m/>
    <m/>
    <m/>
    <m/>
    <n v="642480.79"/>
    <n v="860738.37"/>
  </r>
  <r>
    <s v="Авант ООО/Костомукша"/>
    <m/>
    <m/>
    <m/>
    <m/>
    <m/>
    <m/>
    <m/>
    <n v="2231.6"/>
    <m/>
    <m/>
    <m/>
    <m/>
    <n v="738"/>
    <n v="2969.6"/>
  </r>
  <r>
    <s v="Александров ООО/Костомукша"/>
    <m/>
    <m/>
    <m/>
    <m/>
    <m/>
    <m/>
    <m/>
    <n v="15901.64"/>
    <m/>
    <m/>
    <m/>
    <m/>
    <n v="21827.200000000001"/>
    <n v="37728.839999999997"/>
  </r>
  <r>
    <s v="Архипов В.П. ИП/Ледмозеро"/>
    <m/>
    <m/>
    <m/>
    <m/>
    <m/>
    <m/>
    <m/>
    <n v="421.2"/>
    <m/>
    <m/>
    <m/>
    <m/>
    <n v="1690.92"/>
    <n v="2112.12"/>
  </r>
  <r>
    <s v="Вертикаль ООО/Агрокос"/>
    <m/>
    <m/>
    <m/>
    <m/>
    <m/>
    <m/>
    <m/>
    <n v="14508.4"/>
    <m/>
    <m/>
    <m/>
    <m/>
    <n v="97149.22"/>
    <n v="111657.62"/>
  </r>
  <r>
    <s v="Весна ООО/Костомукша"/>
    <m/>
    <m/>
    <m/>
    <m/>
    <m/>
    <m/>
    <m/>
    <n v="7874.4"/>
    <m/>
    <m/>
    <m/>
    <m/>
    <n v="16140.84"/>
    <n v="24015.24"/>
  </r>
  <r>
    <s v="Вита ООО Горняков ул. 13 м-н &quot;Ритм&quot;"/>
    <m/>
    <m/>
    <m/>
    <m/>
    <m/>
    <m/>
    <m/>
    <n v="273.5"/>
    <m/>
    <m/>
    <m/>
    <m/>
    <n v="3303.78"/>
    <n v="3577.28"/>
  </r>
  <r>
    <s v="Вита ООО Горняков ул. 3 м-н &quot;Успех&quot;"/>
    <m/>
    <m/>
    <m/>
    <m/>
    <m/>
    <m/>
    <m/>
    <n v="1558.8"/>
    <m/>
    <m/>
    <m/>
    <m/>
    <n v="5563.86"/>
    <n v="7122.66"/>
  </r>
  <r>
    <s v="Вита ООО Ленина ул. 21 м-н &quot;Родник&quot;"/>
    <m/>
    <m/>
    <m/>
    <m/>
    <m/>
    <m/>
    <m/>
    <n v="819"/>
    <m/>
    <m/>
    <m/>
    <m/>
    <n v="1332.36"/>
    <n v="2151.36"/>
  </r>
  <r>
    <s v="Вьюнсковская Н.Т. ИП/Ругозеро"/>
    <m/>
    <m/>
    <m/>
    <m/>
    <m/>
    <m/>
    <m/>
    <n v="666"/>
    <m/>
    <m/>
    <m/>
    <m/>
    <n v="1078.4000000000001"/>
    <n v="1744.4"/>
  </r>
  <r>
    <s v="Григонене Т.В. ИП"/>
    <m/>
    <m/>
    <m/>
    <m/>
    <m/>
    <m/>
    <m/>
    <m/>
    <m/>
    <m/>
    <m/>
    <m/>
    <n v="2590.6799999999998"/>
    <n v="2590.6799999999998"/>
  </r>
  <r>
    <s v="Дудко И.В. ИП Антикайнена ул. 21 м-н &quot;Асель&quot;"/>
    <m/>
    <m/>
    <m/>
    <m/>
    <m/>
    <m/>
    <m/>
    <n v="3943"/>
    <m/>
    <m/>
    <m/>
    <m/>
    <n v="6172.88"/>
    <n v="10115.879999999999"/>
  </r>
  <r>
    <s v="Дудко И.В. ИП Пионерская ул. 1а м-н &quot;Ромашка&quot;"/>
    <m/>
    <m/>
    <m/>
    <m/>
    <m/>
    <m/>
    <m/>
    <n v="2426.8000000000002"/>
    <m/>
    <m/>
    <m/>
    <m/>
    <n v="6597.44"/>
    <n v="9024.24"/>
  </r>
  <r>
    <s v="Калевальское Райпо"/>
    <m/>
    <m/>
    <m/>
    <m/>
    <m/>
    <m/>
    <m/>
    <n v="8804.4"/>
    <m/>
    <m/>
    <m/>
    <m/>
    <n v="67485.3"/>
    <n v="76289.7"/>
  </r>
  <r>
    <s v="Леотан ООО/Костомукша"/>
    <m/>
    <m/>
    <m/>
    <m/>
    <m/>
    <m/>
    <m/>
    <n v="1475.9"/>
    <m/>
    <m/>
    <m/>
    <m/>
    <n v="10097.299999999999"/>
    <n v="11573.2"/>
  </r>
  <r>
    <s v="Лидер ООО/Костомукша кафе &quot;Венское&quot;"/>
    <m/>
    <m/>
    <m/>
    <m/>
    <m/>
    <m/>
    <m/>
    <n v="3754.2"/>
    <m/>
    <m/>
    <m/>
    <m/>
    <n v="1823"/>
    <n v="5577.2"/>
  </r>
  <r>
    <s v="Мартыненко Е.И. ИП Ледмозеро"/>
    <m/>
    <m/>
    <m/>
    <m/>
    <m/>
    <m/>
    <m/>
    <n v="994.8"/>
    <m/>
    <m/>
    <m/>
    <m/>
    <n v="6560.5"/>
    <n v="7555.3"/>
  </r>
  <r>
    <s v="ОЛВИК ООО/Муезерский п. Гагрина ул.  &quot;Хлеб-3&quot;"/>
    <m/>
    <m/>
    <m/>
    <m/>
    <m/>
    <m/>
    <m/>
    <n v="403.8"/>
    <m/>
    <m/>
    <m/>
    <m/>
    <n v="5970.16"/>
    <n v="6373.96"/>
  </r>
  <r>
    <s v="ОЛВИК ООО/Муезерский п. Октябрьская ул.  &quot;Хлеб-4&quot;"/>
    <m/>
    <m/>
    <m/>
    <m/>
    <m/>
    <m/>
    <m/>
    <n v="4837.8"/>
    <m/>
    <m/>
    <m/>
    <m/>
    <n v="11042.18"/>
    <n v="15879.98"/>
  </r>
  <r>
    <s v="Онега ООО Муезерский р-он/Антикайнена доставка"/>
    <m/>
    <m/>
    <m/>
    <m/>
    <m/>
    <m/>
    <m/>
    <n v="2166.8000000000002"/>
    <m/>
    <m/>
    <m/>
    <m/>
    <n v="46990.25"/>
    <n v="49157.05"/>
  </r>
  <r>
    <s v="Онега ООО Муезерский р-он/Лендеры Заречная дост."/>
    <m/>
    <m/>
    <m/>
    <m/>
    <m/>
    <m/>
    <m/>
    <n v="7294.8"/>
    <m/>
    <m/>
    <m/>
    <m/>
    <n v="32539.040000000001"/>
    <n v="39833.839999999997"/>
  </r>
  <r>
    <s v="Онега ООО Муезерский р-он/Лендеры пос доставка"/>
    <m/>
    <m/>
    <m/>
    <m/>
    <m/>
    <m/>
    <m/>
    <n v="2166.8000000000002"/>
    <m/>
    <m/>
    <m/>
    <m/>
    <n v="59646.04"/>
    <n v="61812.84"/>
  </r>
  <r>
    <s v="Онега ООО Муезерский р-он/Южная доставка"/>
    <m/>
    <m/>
    <m/>
    <m/>
    <m/>
    <m/>
    <m/>
    <n v="7410.8"/>
    <m/>
    <m/>
    <m/>
    <m/>
    <n v="65997.539999999994"/>
    <n v="73408.34"/>
  </r>
  <r>
    <s v="Оятьев С.В. ИП/Костомукша"/>
    <m/>
    <m/>
    <m/>
    <m/>
    <m/>
    <m/>
    <m/>
    <n v="1475.9"/>
    <m/>
    <m/>
    <m/>
    <m/>
    <n v="1705.52"/>
    <n v="3181.42"/>
  </r>
  <r>
    <s v="Пахомова Е.Н. ИП/Ледмозеро"/>
    <m/>
    <m/>
    <m/>
    <m/>
    <m/>
    <m/>
    <m/>
    <m/>
    <m/>
    <m/>
    <m/>
    <m/>
    <n v="2209.6799999999998"/>
    <n v="2209.6799999999998"/>
  </r>
  <r>
    <s v="Пивовар С.Н. ИП/ м-н Россиянка"/>
    <m/>
    <m/>
    <m/>
    <m/>
    <m/>
    <m/>
    <m/>
    <n v="1478.4"/>
    <m/>
    <m/>
    <m/>
    <m/>
    <n v="4730.7"/>
    <n v="6209.1"/>
  </r>
  <r>
    <s v="Светлана ООО/Ледмозеро п. &quot;Престиж&quot;"/>
    <m/>
    <m/>
    <m/>
    <m/>
    <m/>
    <m/>
    <m/>
    <m/>
    <m/>
    <m/>
    <m/>
    <m/>
    <n v="10528.74"/>
    <n v="10528.74"/>
  </r>
  <r>
    <s v="Светлана ООО/Муезерский п. &quot;Сластена&quot;"/>
    <m/>
    <m/>
    <m/>
    <m/>
    <m/>
    <m/>
    <m/>
    <m/>
    <m/>
    <m/>
    <m/>
    <m/>
    <n v="6405.6"/>
    <n v="6405.6"/>
  </r>
  <r>
    <s v="Семья Костомукша / Лазарева б-р 1"/>
    <m/>
    <m/>
    <m/>
    <m/>
    <m/>
    <m/>
    <m/>
    <n v="33068.639999999999"/>
    <m/>
    <m/>
    <m/>
    <m/>
    <n v="20673.419999999998"/>
    <n v="53742.06"/>
  </r>
  <r>
    <s v="Семья Костомукша / Октябрьская 10"/>
    <m/>
    <m/>
    <m/>
    <m/>
    <m/>
    <m/>
    <m/>
    <n v="26525.119999999999"/>
    <m/>
    <m/>
    <m/>
    <m/>
    <n v="18279.48"/>
    <n v="44804.6"/>
  </r>
  <r>
    <s v="Семья Костомукша / Советская 7"/>
    <m/>
    <m/>
    <m/>
    <m/>
    <m/>
    <m/>
    <m/>
    <n v="16897.12"/>
    <m/>
    <m/>
    <m/>
    <m/>
    <n v="19016.3"/>
    <n v="35913.42"/>
  </r>
  <r>
    <s v="Семья Костомукша/ Калевалы 3"/>
    <m/>
    <m/>
    <m/>
    <m/>
    <m/>
    <m/>
    <m/>
    <n v="20059.36"/>
    <m/>
    <m/>
    <m/>
    <m/>
    <n v="12773.2"/>
    <n v="32832.559999999998"/>
  </r>
  <r>
    <s v="Славяне ООО/Волома п."/>
    <m/>
    <m/>
    <m/>
    <m/>
    <m/>
    <m/>
    <m/>
    <m/>
    <m/>
    <m/>
    <m/>
    <m/>
    <n v="2136.54"/>
    <n v="2136.54"/>
  </r>
  <r>
    <s v="Славяне ООО/Муезерский п. &quot;Петровский&quot;"/>
    <m/>
    <m/>
    <m/>
    <m/>
    <m/>
    <m/>
    <m/>
    <n v="7308.6"/>
    <m/>
    <m/>
    <m/>
    <m/>
    <n v="27982.400000000001"/>
    <n v="35291"/>
  </r>
  <r>
    <s v="Славяне ООО/Муезерский п. &quot;Славяне&quot;"/>
    <m/>
    <m/>
    <m/>
    <m/>
    <m/>
    <m/>
    <m/>
    <m/>
    <m/>
    <m/>
    <m/>
    <m/>
    <n v="2879.82"/>
    <n v="2879.82"/>
  </r>
  <r>
    <s v="Сова ООО Калевала ул. 17а м-н &quot;Парус&quot;"/>
    <m/>
    <m/>
    <m/>
    <m/>
    <m/>
    <m/>
    <m/>
    <n v="7170"/>
    <m/>
    <m/>
    <m/>
    <m/>
    <n v="13460.7"/>
    <n v="20630.7"/>
  </r>
  <r>
    <s v="Сова ООО Надежды ул. 6а м-н &quot;Остров&quot;"/>
    <m/>
    <m/>
    <m/>
    <m/>
    <m/>
    <m/>
    <m/>
    <n v="7170"/>
    <m/>
    <m/>
    <m/>
    <m/>
    <n v="13460.7"/>
    <n v="20630.7"/>
  </r>
  <r>
    <s v="Сова ООО Пионерская ул. 1в м-н &quot;Сова&quot;"/>
    <m/>
    <m/>
    <m/>
    <m/>
    <m/>
    <m/>
    <m/>
    <n v="7170"/>
    <m/>
    <m/>
    <m/>
    <m/>
    <n v="13901.1"/>
    <n v="21071.1"/>
  </r>
  <r>
    <s v="Молочка ДМК (аренда)"/>
    <m/>
    <m/>
    <m/>
    <m/>
    <m/>
    <m/>
    <m/>
    <m/>
    <m/>
    <m/>
    <m/>
    <m/>
    <m/>
    <n v="20000"/>
  </r>
  <r>
    <s v="Мир Молока СПБ ООО"/>
    <m/>
    <m/>
    <m/>
    <m/>
    <m/>
    <m/>
    <m/>
    <m/>
    <m/>
    <m/>
    <m/>
    <m/>
    <m/>
    <n v="20000"/>
  </r>
  <r>
    <s v="Мошонкина Наталья (Сегежа) ОП"/>
    <n v="37688.03"/>
    <n v="1734.96"/>
    <n v="4344.24"/>
    <n v="4542.3"/>
    <n v="7339.5"/>
    <n v="48577.17"/>
    <n v="17384.32"/>
    <m/>
    <n v="66110.87"/>
    <n v="7990.08"/>
    <n v="226715.57"/>
    <m/>
    <m/>
    <n v="422427.04"/>
  </r>
  <r>
    <s v="Айста ООО Пуэтная ул. 5а"/>
    <n v="1407.12"/>
    <m/>
    <m/>
    <n v="648.9"/>
    <m/>
    <m/>
    <m/>
    <m/>
    <m/>
    <m/>
    <n v="2606.06"/>
    <m/>
    <m/>
    <n v="4662.08"/>
  </r>
  <r>
    <s v="Алекс ООО Алексей м-н"/>
    <n v="1861.92"/>
    <m/>
    <m/>
    <m/>
    <m/>
    <m/>
    <m/>
    <m/>
    <m/>
    <m/>
    <n v="15679.24"/>
    <m/>
    <m/>
    <n v="17541.16"/>
  </r>
  <r>
    <s v="Алекс ООО Татьяна м-н"/>
    <n v="497.52"/>
    <m/>
    <m/>
    <m/>
    <m/>
    <m/>
    <m/>
    <m/>
    <m/>
    <m/>
    <n v="22768.52"/>
    <m/>
    <m/>
    <n v="23266.04"/>
  </r>
  <r>
    <s v="Анна ООО Муезерский р-он"/>
    <n v="2195.4"/>
    <m/>
    <n v="3227.08"/>
    <n v="432.6"/>
    <n v="756"/>
    <n v="7698"/>
    <n v="1380.96"/>
    <m/>
    <n v="2851.74"/>
    <n v="504"/>
    <n v="39386.870000000003"/>
    <m/>
    <m/>
    <n v="58432.65"/>
  </r>
  <r>
    <s v="Ауринко ООО/ Сегежа Бульвар Советов 6"/>
    <n v="2027.76"/>
    <m/>
    <n v="1117.1600000000001"/>
    <n v="432.6"/>
    <m/>
    <n v="1928.76"/>
    <m/>
    <m/>
    <m/>
    <m/>
    <n v="10335.620000000001"/>
    <m/>
    <m/>
    <n v="15841.9"/>
  </r>
  <r>
    <s v="Ауринко ООО/ Сегежа Солунина ул.4"/>
    <n v="227.4"/>
    <m/>
    <m/>
    <n v="1514.1"/>
    <m/>
    <n v="919.68"/>
    <n v="255.84"/>
    <m/>
    <m/>
    <n v="227.4"/>
    <n v="1701.86"/>
    <m/>
    <m/>
    <n v="4846.28"/>
  </r>
  <r>
    <s v="Базанова Л.Л. ИП Бульвар Советов 3а"/>
    <m/>
    <m/>
    <m/>
    <m/>
    <n v="1134"/>
    <n v="730.2"/>
    <n v="332.8"/>
    <m/>
    <n v="141.47999999999999"/>
    <m/>
    <n v="7822.18"/>
    <m/>
    <m/>
    <n v="10160.66"/>
  </r>
  <r>
    <s v="Базанова Л.Л. ИП Бумажников пр. 5а (&quot;Альянс&quot;)"/>
    <m/>
    <m/>
    <m/>
    <m/>
    <m/>
    <m/>
    <m/>
    <m/>
    <n v="424.44"/>
    <m/>
    <n v="721.56"/>
    <m/>
    <m/>
    <n v="1146"/>
  </r>
  <r>
    <s v="Базанова Л.Л. ИП Маяковского 8 (&quot;Кристалл&quot;)"/>
    <m/>
    <m/>
    <m/>
    <n v="216.3"/>
    <n v="378"/>
    <m/>
    <n v="1206"/>
    <m/>
    <n v="1414.8"/>
    <m/>
    <n v="3817.56"/>
    <m/>
    <m/>
    <n v="7032.66"/>
  </r>
  <r>
    <s v="Васильева Н.А. ИП/Надвоицы &quot;Дарьюшка&quot;"/>
    <m/>
    <m/>
    <m/>
    <m/>
    <m/>
    <m/>
    <m/>
    <m/>
    <m/>
    <m/>
    <n v="2876.24"/>
    <m/>
    <m/>
    <n v="2876.24"/>
  </r>
  <r>
    <s v="Дюна ООО Каменый Бор"/>
    <m/>
    <m/>
    <m/>
    <m/>
    <m/>
    <m/>
    <m/>
    <m/>
    <n v="1332.72"/>
    <n v="252"/>
    <n v="4627.96"/>
    <m/>
    <m/>
    <n v="6212.68"/>
  </r>
  <r>
    <s v="Жемчужина ООО/Сосновец п."/>
    <m/>
    <m/>
    <m/>
    <m/>
    <m/>
    <n v="2436.7600000000002"/>
    <m/>
    <m/>
    <m/>
    <m/>
    <n v="2432.84"/>
    <m/>
    <m/>
    <n v="4869.6000000000004"/>
  </r>
  <r>
    <s v="Золотецкое ТП ООО"/>
    <m/>
    <m/>
    <m/>
    <m/>
    <m/>
    <m/>
    <m/>
    <m/>
    <m/>
    <m/>
    <n v="2187.62"/>
    <m/>
    <m/>
    <n v="2187.62"/>
  </r>
  <r>
    <s v="Изосин Н.А. ИП/ Кемь"/>
    <n v="1302.72"/>
    <m/>
    <m/>
    <m/>
    <m/>
    <n v="502.08"/>
    <n v="340"/>
    <m/>
    <n v="275.76"/>
    <m/>
    <n v="2248.8200000000002"/>
    <m/>
    <m/>
    <n v="4669.38"/>
  </r>
  <r>
    <s v="Клиент/Покупатель Сегежа"/>
    <n v="158.03"/>
    <m/>
    <m/>
    <m/>
    <m/>
    <n v="125.52"/>
    <m/>
    <m/>
    <m/>
    <m/>
    <m/>
    <m/>
    <m/>
    <n v="283.55"/>
  </r>
  <r>
    <s v="Кредо Плюс ООО/Сегежа ТЦ &quot;Радуга&quot;"/>
    <n v="9323.4"/>
    <m/>
    <m/>
    <m/>
    <m/>
    <m/>
    <m/>
    <m/>
    <m/>
    <n v="1083.24"/>
    <m/>
    <m/>
    <m/>
    <n v="10406.64"/>
  </r>
  <r>
    <s v="Кристина ООО/Кемьг. Пролетарский пр."/>
    <m/>
    <m/>
    <m/>
    <m/>
    <n v="756"/>
    <n v="583.79999999999995"/>
    <n v="285.08"/>
    <m/>
    <m/>
    <m/>
    <n v="1221.28"/>
    <m/>
    <m/>
    <n v="2846.16"/>
  </r>
  <r>
    <s v="Кудрявый Н.М. Авнепорог"/>
    <m/>
    <m/>
    <m/>
    <m/>
    <m/>
    <n v="8386.1200000000008"/>
    <m/>
    <m/>
    <m/>
    <m/>
    <m/>
    <m/>
    <m/>
    <n v="8386.1200000000008"/>
  </r>
  <r>
    <s v="Лазурное ООО Антикайнена ул. 15"/>
    <m/>
    <m/>
    <m/>
    <m/>
    <m/>
    <m/>
    <n v="115.08"/>
    <m/>
    <n v="484.2"/>
    <m/>
    <m/>
    <m/>
    <m/>
    <n v="599.28"/>
  </r>
  <r>
    <s v="Лазурное ООО Антикайнена ул. 2"/>
    <n v="1179.72"/>
    <m/>
    <m/>
    <m/>
    <m/>
    <n v="573.72"/>
    <m/>
    <m/>
    <n v="1425.3"/>
    <n v="504"/>
    <m/>
    <m/>
    <m/>
    <n v="3682.74"/>
  </r>
  <r>
    <s v="Лазурное ООО Птицефабрика ул. 25"/>
    <m/>
    <m/>
    <m/>
    <m/>
    <m/>
    <n v="2243.85"/>
    <m/>
    <m/>
    <m/>
    <m/>
    <n v="774.06"/>
    <m/>
    <m/>
    <n v="3017.91"/>
  </r>
  <r>
    <s v="Летний ООО/Летнереченский п. м-н &quot;Берег&quot;"/>
    <m/>
    <m/>
    <m/>
    <m/>
    <m/>
    <m/>
    <m/>
    <m/>
    <m/>
    <m/>
    <n v="1192.52"/>
    <m/>
    <m/>
    <n v="1192.52"/>
  </r>
  <r>
    <s v="Максим ООО/Беломорск Железнодорожная 61"/>
    <n v="620.64"/>
    <m/>
    <m/>
    <m/>
    <m/>
    <m/>
    <n v="170"/>
    <m/>
    <m/>
    <n v="252"/>
    <n v="2605.84"/>
    <m/>
    <m/>
    <n v="3648.48"/>
  </r>
  <r>
    <s v="Максим ООО/Беломорск Железнодорожная 71"/>
    <m/>
    <m/>
    <m/>
    <m/>
    <m/>
    <n v="-348.8"/>
    <m/>
    <m/>
    <m/>
    <m/>
    <n v="-68.88"/>
    <m/>
    <m/>
    <n v="-417.68"/>
  </r>
  <r>
    <s v="Максим ООО/Сосновец"/>
    <m/>
    <m/>
    <m/>
    <m/>
    <m/>
    <m/>
    <m/>
    <m/>
    <m/>
    <m/>
    <n v="5347.04"/>
    <m/>
    <m/>
    <n v="5347.04"/>
  </r>
  <r>
    <s v="Мегамикс ООО/Сосновец"/>
    <n v="682.2"/>
    <m/>
    <m/>
    <m/>
    <m/>
    <n v="251.04"/>
    <m/>
    <m/>
    <m/>
    <m/>
    <n v="1080.28"/>
    <m/>
    <m/>
    <n v="2013.52"/>
  </r>
  <r>
    <s v="Меркурий ООО Кемь склад"/>
    <n v="1326.72"/>
    <m/>
    <m/>
    <m/>
    <m/>
    <n v="5811.52"/>
    <n v="4424.3999999999996"/>
    <m/>
    <n v="2002.8"/>
    <n v="2016"/>
    <n v="7164"/>
    <m/>
    <m/>
    <n v="22745.439999999999"/>
  </r>
  <r>
    <s v="Меркурий ООО/Сегежа"/>
    <m/>
    <m/>
    <m/>
    <n v="432.6"/>
    <n v="1669.5"/>
    <m/>
    <n v="510"/>
    <m/>
    <m/>
    <m/>
    <m/>
    <m/>
    <m/>
    <n v="2612.1"/>
  </r>
  <r>
    <s v="Неси ООО Южная ул.1 м-н &quot;Полярный&quot;"/>
    <m/>
    <m/>
    <m/>
    <m/>
    <m/>
    <m/>
    <m/>
    <m/>
    <n v="-3537"/>
    <m/>
    <m/>
    <m/>
    <m/>
    <n v="-3537"/>
  </r>
  <r>
    <s v="Ником ООО Мерецкова ул. 9 &quot;Алладин&quot;"/>
    <m/>
    <m/>
    <m/>
    <m/>
    <m/>
    <m/>
    <m/>
    <m/>
    <m/>
    <m/>
    <n v="327"/>
    <m/>
    <m/>
    <n v="327"/>
  </r>
  <r>
    <s v="Ником ООО Мерецкова ул. 9 &quot;Винный погребок&quot;"/>
    <m/>
    <m/>
    <m/>
    <m/>
    <m/>
    <n v="747.95"/>
    <m/>
    <m/>
    <m/>
    <m/>
    <n v="304.39999999999998"/>
    <m/>
    <m/>
    <n v="1052.3499999999999"/>
  </r>
  <r>
    <s v="Овен ООО/Надвоицы п. м-н &quot;Дарьюшка&quot;"/>
    <m/>
    <m/>
    <m/>
    <m/>
    <n v="1134"/>
    <n v="1531.1"/>
    <m/>
    <m/>
    <m/>
    <m/>
    <n v="6015.78"/>
    <m/>
    <m/>
    <n v="8680.8799999999992"/>
  </r>
  <r>
    <s v="Петрова Г.П. ИП, Муезерка"/>
    <m/>
    <n v="1734.96"/>
    <m/>
    <m/>
    <m/>
    <n v="2905.8"/>
    <m/>
    <m/>
    <m/>
    <m/>
    <n v="9579.42"/>
    <m/>
    <m/>
    <n v="14220.18"/>
  </r>
  <r>
    <s v="Плюс + ООО Птицефабрика ул. (склад)"/>
    <n v="2274"/>
    <m/>
    <m/>
    <m/>
    <m/>
    <m/>
    <m/>
    <m/>
    <n v="1524.48"/>
    <m/>
    <m/>
    <m/>
    <m/>
    <n v="3798.48"/>
  </r>
  <r>
    <s v="Плюс + ООО Солунина 4 (м-н &quot;Апрель&quot;)"/>
    <m/>
    <m/>
    <m/>
    <m/>
    <m/>
    <n v="3470.56"/>
    <n v="195.36"/>
    <m/>
    <m/>
    <m/>
    <m/>
    <m/>
    <m/>
    <n v="3665.92"/>
  </r>
  <r>
    <s v="Поляна Трэйд ООО"/>
    <n v="7908.48"/>
    <m/>
    <m/>
    <m/>
    <m/>
    <m/>
    <m/>
    <m/>
    <m/>
    <n v="227.4"/>
    <n v="3272.48"/>
    <m/>
    <m/>
    <n v="11408.36"/>
  </r>
  <r>
    <s v="ПТО Карина-Сервис ЛТД ООО Пролетарск. 25 &quot;Каприз&quot;"/>
    <n v="559.08000000000004"/>
    <m/>
    <m/>
    <m/>
    <n v="378"/>
    <m/>
    <m/>
    <m/>
    <n v="906"/>
    <m/>
    <m/>
    <m/>
    <m/>
    <n v="1843.08"/>
  </r>
  <r>
    <s v="Радуга ООО Строителей 5 (&quot;Онего&quot;)"/>
    <n v="227.4"/>
    <m/>
    <m/>
    <m/>
    <m/>
    <m/>
    <m/>
    <m/>
    <m/>
    <m/>
    <n v="8564.0400000000009"/>
    <m/>
    <m/>
    <n v="8791.44"/>
  </r>
  <r>
    <s v="Родник ООО/ Кемь"/>
    <m/>
    <m/>
    <m/>
    <m/>
    <m/>
    <m/>
    <m/>
    <m/>
    <m/>
    <m/>
    <n v="5776.74"/>
    <m/>
    <m/>
    <n v="5776.74"/>
  </r>
  <r>
    <s v="Север 2 ООО"/>
    <m/>
    <m/>
    <m/>
    <m/>
    <m/>
    <n v="2734.02"/>
    <n v="340"/>
    <m/>
    <m/>
    <m/>
    <n v="4578.82"/>
    <m/>
    <m/>
    <n v="7652.84"/>
  </r>
  <r>
    <s v="Север ООО/ Беломорск Воронина ул.7"/>
    <m/>
    <m/>
    <m/>
    <m/>
    <m/>
    <m/>
    <m/>
    <m/>
    <n v="1299.96"/>
    <m/>
    <n v="9814.08"/>
    <m/>
    <m/>
    <n v="11114.04"/>
  </r>
  <r>
    <s v="Север ООО/ Беломорск Октябрьская ул.9"/>
    <m/>
    <m/>
    <m/>
    <m/>
    <m/>
    <m/>
    <m/>
    <m/>
    <m/>
    <m/>
    <n v="4818.72"/>
    <m/>
    <m/>
    <n v="4818.72"/>
  </r>
  <r>
    <s v="Сегежская упаковка ООО"/>
    <m/>
    <m/>
    <m/>
    <m/>
    <m/>
    <m/>
    <m/>
    <m/>
    <n v="48467.76"/>
    <m/>
    <m/>
    <m/>
    <m/>
    <n v="48467.76"/>
  </r>
  <r>
    <s v="Сигма ООО Некст Антикайнена ул. 3а"/>
    <n v="2046.6"/>
    <m/>
    <m/>
    <m/>
    <m/>
    <m/>
    <m/>
    <m/>
    <m/>
    <m/>
    <n v="6299.46"/>
    <m/>
    <m/>
    <n v="8346.06"/>
  </r>
  <r>
    <s v="Сигма ООО Спиридонова 5"/>
    <m/>
    <m/>
    <m/>
    <m/>
    <m/>
    <n v="641.1"/>
    <m/>
    <m/>
    <m/>
    <m/>
    <n v="1771.04"/>
    <m/>
    <m/>
    <n v="2412.14"/>
  </r>
  <r>
    <s v="Сигма ООО/Зимнее"/>
    <m/>
    <m/>
    <m/>
    <m/>
    <m/>
    <n v="3801.97"/>
    <m/>
    <m/>
    <m/>
    <m/>
    <n v="11126.88"/>
    <m/>
    <m/>
    <n v="14928.85"/>
  </r>
  <r>
    <s v="Содружество ПО/Летнереченский п. Набережная ул. 12"/>
    <m/>
    <m/>
    <m/>
    <n v="865.2"/>
    <n v="378"/>
    <m/>
    <m/>
    <m/>
    <n v="565.91999999999996"/>
    <m/>
    <n v="1643.88"/>
    <m/>
    <m/>
    <n v="3453"/>
  </r>
  <r>
    <s v="Содружество ПО/Летнереченский п. Набережная ул. 14"/>
    <m/>
    <m/>
    <m/>
    <m/>
    <m/>
    <m/>
    <m/>
    <m/>
    <m/>
    <m/>
    <n v="2194.92"/>
    <m/>
    <m/>
    <n v="2194.92"/>
  </r>
  <r>
    <s v="Содружество ПО/Пушной п. Лехтинская ул. 4"/>
    <m/>
    <m/>
    <m/>
    <m/>
    <m/>
    <m/>
    <m/>
    <m/>
    <n v="848.88"/>
    <m/>
    <m/>
    <m/>
    <m/>
    <n v="848.88"/>
  </r>
  <r>
    <s v="Торговый Дом ООО Антикайнена ул.1"/>
    <m/>
    <m/>
    <m/>
    <m/>
    <m/>
    <m/>
    <n v="340"/>
    <m/>
    <m/>
    <m/>
    <n v="2645.96"/>
    <m/>
    <m/>
    <n v="2985.96"/>
  </r>
  <r>
    <s v="Трасса Ойл ООО Зимнее"/>
    <m/>
    <m/>
    <m/>
    <m/>
    <m/>
    <n v="902.42"/>
    <m/>
    <m/>
    <m/>
    <m/>
    <n v="2695.66"/>
    <m/>
    <m/>
    <n v="3598.08"/>
  </r>
  <r>
    <s v="Тройка ООО Каменева ул. 6а"/>
    <m/>
    <m/>
    <m/>
    <m/>
    <m/>
    <m/>
    <n v="680"/>
    <m/>
    <n v="805.08"/>
    <n v="1659"/>
    <n v="798"/>
    <m/>
    <m/>
    <n v="3942.08"/>
  </r>
  <r>
    <s v="Тройка ООО Мосорина ул. 6а"/>
    <n v="1861.92"/>
    <m/>
    <m/>
    <m/>
    <m/>
    <m/>
    <n v="340"/>
    <m/>
    <m/>
    <n v="257.04000000000002"/>
    <m/>
    <m/>
    <m/>
    <n v="2458.96"/>
  </r>
  <r>
    <s v="Успех ООО/Беломорск"/>
    <m/>
    <m/>
    <m/>
    <m/>
    <m/>
    <m/>
    <m/>
    <m/>
    <n v="199.3"/>
    <m/>
    <m/>
    <m/>
    <m/>
    <n v="199.3"/>
  </r>
  <r>
    <s v="Федорова Л.П. ИП киоск №1"/>
    <m/>
    <m/>
    <m/>
    <m/>
    <m/>
    <m/>
    <n v="510"/>
    <m/>
    <n v="1820.04"/>
    <n v="1008"/>
    <m/>
    <m/>
    <m/>
    <n v="3338.04"/>
  </r>
  <r>
    <s v="Форвард ООО"/>
    <m/>
    <m/>
    <m/>
    <m/>
    <m/>
    <m/>
    <n v="4250"/>
    <m/>
    <m/>
    <m/>
    <n v="4132.8"/>
    <m/>
    <m/>
    <n v="8382.7999999999993"/>
  </r>
  <r>
    <s v="Фортуна ООО Кемь г. Кирова ул. 2а"/>
    <m/>
    <m/>
    <m/>
    <m/>
    <m/>
    <m/>
    <m/>
    <m/>
    <n v="1017.97"/>
    <m/>
    <m/>
    <m/>
    <m/>
    <n v="1017.97"/>
  </r>
  <r>
    <s v="Фортуна ООО Кемь г. Сугроб"/>
    <m/>
    <m/>
    <m/>
    <m/>
    <m/>
    <m/>
    <m/>
    <m/>
    <m/>
    <m/>
    <n v="1826.4"/>
    <m/>
    <m/>
    <n v="1826.4"/>
  </r>
  <r>
    <s v="Юность ООО/Кемь г. Кирова пл. 4"/>
    <m/>
    <m/>
    <m/>
    <m/>
    <n v="378"/>
    <m/>
    <n v="1198.8"/>
    <m/>
    <m/>
    <m/>
    <m/>
    <m/>
    <m/>
    <n v="1576.8"/>
  </r>
  <r>
    <s v="Юность ООО/Кемь г. Пролетарский пр.26"/>
    <m/>
    <m/>
    <m/>
    <m/>
    <n v="378"/>
    <m/>
    <n v="510"/>
    <m/>
    <m/>
    <m/>
    <m/>
    <m/>
    <m/>
    <n v="888"/>
  </r>
  <r>
    <s v="Яковлева Г.Д. ИП/Надвоицы"/>
    <m/>
    <m/>
    <m/>
    <m/>
    <m/>
    <m/>
    <m/>
    <m/>
    <n v="1839.24"/>
    <m/>
    <m/>
    <m/>
    <m/>
    <n v="1839.24"/>
  </r>
  <r>
    <s v="Мягина Екатерина (Сегежа) ОП"/>
    <n v="23162.58"/>
    <m/>
    <m/>
    <n v="216.3"/>
    <n v="945"/>
    <n v="26376.12"/>
    <n v="5841.48"/>
    <m/>
    <n v="24942.58"/>
    <n v="5268.12"/>
    <n v="229344.1"/>
    <m/>
    <m/>
    <n v="316096.28000000003"/>
  </r>
  <r>
    <s v="Александров ООО/Костомукша"/>
    <m/>
    <m/>
    <m/>
    <m/>
    <m/>
    <n v="1681.98"/>
    <m/>
    <m/>
    <m/>
    <m/>
    <n v="5060"/>
    <m/>
    <m/>
    <n v="6741.98"/>
  </r>
  <r>
    <s v="Архипов В.П. ИП/Ледмозеро"/>
    <m/>
    <m/>
    <m/>
    <m/>
    <m/>
    <m/>
    <m/>
    <m/>
    <m/>
    <m/>
    <n v="3686.36"/>
    <m/>
    <m/>
    <n v="3686.36"/>
  </r>
  <r>
    <s v="Вертикаль ООО/Агрокос"/>
    <m/>
    <m/>
    <m/>
    <m/>
    <m/>
    <n v="5279.28"/>
    <n v="1650.32"/>
    <m/>
    <n v="213.8"/>
    <m/>
    <n v="13712.72"/>
    <m/>
    <m/>
    <n v="20856.12"/>
  </r>
  <r>
    <s v="Весна ООО/Костомукша"/>
    <n v="454.8"/>
    <m/>
    <m/>
    <m/>
    <m/>
    <n v="1660.92"/>
    <m/>
    <m/>
    <n v="414.84"/>
    <n v="128.52000000000001"/>
    <n v="6872.28"/>
    <m/>
    <m/>
    <n v="9531.36"/>
  </r>
  <r>
    <s v="Вита ООО Горняков ул. 13 м-н &quot;Ритм&quot;"/>
    <m/>
    <m/>
    <m/>
    <m/>
    <m/>
    <m/>
    <n v="340"/>
    <m/>
    <m/>
    <m/>
    <m/>
    <m/>
    <m/>
    <n v="340"/>
  </r>
  <r>
    <s v="Вита ООО Горняков ул. 3 м-н &quot;Успех&quot;"/>
    <m/>
    <m/>
    <m/>
    <m/>
    <m/>
    <m/>
    <n v="570.16"/>
    <m/>
    <m/>
    <m/>
    <n v="2840.4"/>
    <m/>
    <m/>
    <n v="3410.56"/>
  </r>
  <r>
    <s v="Вьюнсковская Н.Т. ИП/Ругозеро"/>
    <n v="227.4"/>
    <m/>
    <m/>
    <m/>
    <m/>
    <n v="1202.8800000000001"/>
    <m/>
    <m/>
    <n v="464.16"/>
    <n v="835.44"/>
    <n v="993.32"/>
    <m/>
    <m/>
    <n v="3723.2"/>
  </r>
  <r>
    <s v="Григонене Т.В. ИП"/>
    <m/>
    <m/>
    <m/>
    <m/>
    <m/>
    <m/>
    <n v="285.08"/>
    <m/>
    <m/>
    <m/>
    <n v="1250.08"/>
    <m/>
    <m/>
    <n v="1535.16"/>
  </r>
  <r>
    <s v="Дудко И.В. ИП Антикайнена ул. 21 м-н &quot;Асель&quot;"/>
    <n v="227.4"/>
    <m/>
    <m/>
    <m/>
    <m/>
    <m/>
    <m/>
    <m/>
    <n v="829.68"/>
    <m/>
    <m/>
    <m/>
    <m/>
    <n v="1057.08"/>
  </r>
  <r>
    <s v="Дудко И.В. ИП Пионерская ул. 1а м-н &quot;Ромашка&quot;"/>
    <n v="682.2"/>
    <m/>
    <m/>
    <m/>
    <m/>
    <n v="780.4"/>
    <m/>
    <m/>
    <n v="1537.08"/>
    <m/>
    <n v="1852.56"/>
    <m/>
    <m/>
    <n v="4852.24"/>
  </r>
  <r>
    <s v="Захарова Т.А. ИП Костомукша"/>
    <m/>
    <m/>
    <m/>
    <m/>
    <m/>
    <m/>
    <n v="1206"/>
    <m/>
    <n v="1896.36"/>
    <n v="1028.1600000000001"/>
    <m/>
    <m/>
    <m/>
    <n v="4130.5200000000004"/>
  </r>
  <r>
    <s v="Калевальское Райпо"/>
    <m/>
    <m/>
    <m/>
    <m/>
    <m/>
    <m/>
    <m/>
    <m/>
    <m/>
    <m/>
    <n v="104865.2"/>
    <m/>
    <m/>
    <n v="104865.2"/>
  </r>
  <r>
    <s v="Леотан ООО/Костомукша"/>
    <n v="341.1"/>
    <m/>
    <m/>
    <m/>
    <m/>
    <m/>
    <n v="1279.92"/>
    <m/>
    <n v="181.2"/>
    <n v="1008"/>
    <n v="5975.92"/>
    <m/>
    <m/>
    <n v="8786.14"/>
  </r>
  <r>
    <s v="Лидер ООО/Костомукша кафе &quot;Венское&quot;"/>
    <m/>
    <m/>
    <m/>
    <m/>
    <m/>
    <m/>
    <n v="510"/>
    <m/>
    <m/>
    <m/>
    <m/>
    <m/>
    <m/>
    <n v="510"/>
  </r>
  <r>
    <s v="Мартыненко Е.И. ИП Ледмозеро"/>
    <n v="2544.12"/>
    <m/>
    <m/>
    <m/>
    <n v="756"/>
    <m/>
    <m/>
    <m/>
    <n v="159.44"/>
    <m/>
    <n v="3859.44"/>
    <m/>
    <m/>
    <n v="7319"/>
  </r>
  <r>
    <s v="ОЛВИК ООО/Муезерский п. Гагрина ул.  &quot;Хлеб-3&quot;"/>
    <m/>
    <m/>
    <m/>
    <m/>
    <m/>
    <m/>
    <m/>
    <m/>
    <n v="848.88"/>
    <m/>
    <n v="3856.76"/>
    <m/>
    <m/>
    <n v="4705.6400000000003"/>
  </r>
  <r>
    <s v="ОЛВИК ООО/Муезерский п. Октябрьская ул.  &quot;Хлеб-4&quot;"/>
    <n v="837.72"/>
    <m/>
    <m/>
    <m/>
    <m/>
    <n v="499.14"/>
    <m/>
    <m/>
    <n v="912.24"/>
    <n v="756"/>
    <n v="4220.28"/>
    <m/>
    <m/>
    <n v="7225.38"/>
  </r>
  <r>
    <s v="Онега ООО Муезерский р-он/Антикайнена доставка"/>
    <n v="1928.88"/>
    <m/>
    <m/>
    <m/>
    <m/>
    <m/>
    <m/>
    <m/>
    <n v="3067.74"/>
    <m/>
    <n v="6774.56"/>
    <m/>
    <m/>
    <n v="11771.18"/>
  </r>
  <r>
    <s v="Онега ООО Муезерский р-он/Лендеры Заречная дост."/>
    <n v="2289.6"/>
    <m/>
    <m/>
    <m/>
    <m/>
    <m/>
    <m/>
    <m/>
    <n v="2926.26"/>
    <m/>
    <n v="8805.76"/>
    <m/>
    <m/>
    <n v="14021.62"/>
  </r>
  <r>
    <s v="Онега ООО Муезерский р-он/Лендеры пос доставка"/>
    <n v="3708.84"/>
    <m/>
    <m/>
    <m/>
    <m/>
    <m/>
    <m/>
    <m/>
    <n v="3633.66"/>
    <n v="504"/>
    <n v="9047.32"/>
    <m/>
    <m/>
    <n v="16893.82"/>
  </r>
  <r>
    <s v="Онега ООО Муезерский р-он/Южная доставка"/>
    <n v="3293.28"/>
    <m/>
    <m/>
    <m/>
    <m/>
    <m/>
    <m/>
    <m/>
    <n v="3209.22"/>
    <n v="504"/>
    <n v="9798"/>
    <m/>
    <m/>
    <n v="16804.5"/>
  </r>
  <r>
    <s v="Оятьев С.В. ИП/Костомукша"/>
    <m/>
    <m/>
    <m/>
    <m/>
    <m/>
    <m/>
    <m/>
    <m/>
    <m/>
    <m/>
    <n v="576.9"/>
    <m/>
    <m/>
    <n v="576.9"/>
  </r>
  <r>
    <s v="Пахомова Е.Н. ИП/Ледмозеро"/>
    <m/>
    <m/>
    <m/>
    <m/>
    <m/>
    <n v="785.4"/>
    <m/>
    <m/>
    <n v="1414.8"/>
    <m/>
    <n v="3522.36"/>
    <m/>
    <m/>
    <n v="5722.56"/>
  </r>
  <r>
    <s v="Пивовар С.Н. ИП/ м-н Россиянка"/>
    <n v="1705.5"/>
    <m/>
    <m/>
    <m/>
    <m/>
    <n v="635.28"/>
    <m/>
    <m/>
    <n v="632.88"/>
    <m/>
    <n v="3017.74"/>
    <m/>
    <m/>
    <n v="5991.4"/>
  </r>
  <r>
    <s v="Светлана ООО/Ледмозеро п. &quot;Престиж&quot;"/>
    <m/>
    <m/>
    <m/>
    <m/>
    <m/>
    <m/>
    <m/>
    <m/>
    <m/>
    <m/>
    <n v="3373.56"/>
    <m/>
    <m/>
    <n v="3373.56"/>
  </r>
  <r>
    <s v="Славяне ООО/Волома п."/>
    <n v="743.64"/>
    <m/>
    <m/>
    <m/>
    <m/>
    <n v="2505.96"/>
    <m/>
    <m/>
    <m/>
    <m/>
    <n v="4721.8"/>
    <m/>
    <m/>
    <n v="7971.4"/>
  </r>
  <r>
    <s v="Славяне ООО/Муезерский п. &quot;Петровский&quot;"/>
    <n v="1097.76"/>
    <m/>
    <m/>
    <m/>
    <m/>
    <n v="2451.2600000000002"/>
    <m/>
    <m/>
    <n v="1165.02"/>
    <n v="504"/>
    <n v="15244.22"/>
    <m/>
    <m/>
    <n v="20462.259999999998"/>
  </r>
  <r>
    <s v="Славяне ООО/Муезерский п. &quot;Славяне&quot;"/>
    <n v="2502.66"/>
    <m/>
    <m/>
    <m/>
    <m/>
    <m/>
    <m/>
    <m/>
    <n v="829.68"/>
    <m/>
    <n v="5416.56"/>
    <m/>
    <m/>
    <n v="8748.9"/>
  </r>
  <r>
    <s v="Смирнова Т.Г. ИП Мира ул. 12а м-н &quot;Олимп&quot;"/>
    <n v="577.67999999999995"/>
    <m/>
    <m/>
    <n v="216.3"/>
    <n v="189"/>
    <m/>
    <m/>
    <m/>
    <n v="605.64"/>
    <m/>
    <m/>
    <m/>
    <m/>
    <n v="1588.62"/>
  </r>
  <r>
    <s v="Сова ООО Калевала ул. 17а м-н &quot;Парус&quot;"/>
    <m/>
    <m/>
    <m/>
    <m/>
    <m/>
    <n v="2592.2600000000002"/>
    <m/>
    <m/>
    <m/>
    <m/>
    <m/>
    <m/>
    <m/>
    <n v="2592.2600000000002"/>
  </r>
  <r>
    <s v="Сова ООО Надежды ул. 6а м-н &quot;Остров&quot;"/>
    <m/>
    <m/>
    <m/>
    <m/>
    <m/>
    <n v="3150.68"/>
    <m/>
    <m/>
    <m/>
    <m/>
    <m/>
    <m/>
    <m/>
    <n v="3150.68"/>
  </r>
  <r>
    <s v="Сова ООО Пионерская ул. 1в м-н &quot;Сова&quot;"/>
    <m/>
    <m/>
    <m/>
    <m/>
    <m/>
    <n v="3150.68"/>
    <m/>
    <m/>
    <m/>
    <m/>
    <m/>
    <m/>
    <m/>
    <n v="3150.68"/>
  </r>
  <r>
    <s v="Панов Дмитрий Геннадьевич"/>
    <m/>
    <m/>
    <m/>
    <m/>
    <m/>
    <m/>
    <m/>
    <m/>
    <m/>
    <m/>
    <m/>
    <n v="-2673.17"/>
    <m/>
    <n v="-2673.17"/>
  </r>
  <r>
    <s v="Ленторг ТД Луначарского 20"/>
    <m/>
    <m/>
    <m/>
    <m/>
    <m/>
    <m/>
    <m/>
    <m/>
    <m/>
    <m/>
    <m/>
    <n v="-854.84"/>
    <m/>
    <n v="-854.84"/>
  </r>
  <r>
    <s v="Лига Березовая ал"/>
    <m/>
    <m/>
    <m/>
    <m/>
    <m/>
    <m/>
    <m/>
    <m/>
    <m/>
    <m/>
    <m/>
    <n v="-28.35"/>
    <m/>
    <n v="-28.35"/>
  </r>
  <r>
    <s v="Трэйдинг У Невского"/>
    <m/>
    <m/>
    <m/>
    <m/>
    <m/>
    <m/>
    <m/>
    <m/>
    <m/>
    <m/>
    <m/>
    <n v="-1789.98"/>
    <m/>
    <n v="-1789.98"/>
  </r>
  <r>
    <s v="Петушок Евгений Сергеевич (Пудож)"/>
    <n v="911.55"/>
    <m/>
    <m/>
    <n v="648.9"/>
    <n v="1732.5"/>
    <n v="11622.12"/>
    <n v="795.92"/>
    <n v="73094.94"/>
    <n v="2004.3"/>
    <m/>
    <n v="7066.52"/>
    <m/>
    <n v="125065.7"/>
    <n v="222942.45"/>
  </r>
  <r>
    <s v="Альянс ООО/Пудож г. склад"/>
    <m/>
    <m/>
    <m/>
    <m/>
    <m/>
    <m/>
    <m/>
    <m/>
    <m/>
    <m/>
    <m/>
    <m/>
    <n v="7373.58"/>
    <n v="7373.58"/>
  </r>
  <r>
    <s v="Вишневская Е.Н. ИП/Пудож кафе &quot;Гурман&quot;"/>
    <m/>
    <m/>
    <m/>
    <m/>
    <m/>
    <n v="1004.16"/>
    <m/>
    <n v="9659.6"/>
    <m/>
    <m/>
    <n v="1923.6"/>
    <m/>
    <n v="9228.48"/>
    <n v="21815.84"/>
  </r>
  <r>
    <s v="Люкс ООО/Пудожгорский п. Садовая ул. 1"/>
    <m/>
    <m/>
    <m/>
    <m/>
    <m/>
    <n v="1726.08"/>
    <m/>
    <m/>
    <m/>
    <m/>
    <m/>
    <m/>
    <n v="4128.6000000000004"/>
    <n v="5854.68"/>
  </r>
  <r>
    <s v="Люкс ООО/Пяльма п. Молодежная ул."/>
    <m/>
    <m/>
    <m/>
    <m/>
    <m/>
    <n v="2829.78"/>
    <m/>
    <n v="5213.8"/>
    <m/>
    <m/>
    <m/>
    <m/>
    <n v="1015.2"/>
    <n v="9058.7800000000007"/>
  </r>
  <r>
    <s v="Люкс ООО/Пяльма п. Молодежная ул. 13"/>
    <m/>
    <m/>
    <m/>
    <m/>
    <m/>
    <m/>
    <m/>
    <n v="-961.9"/>
    <m/>
    <m/>
    <m/>
    <m/>
    <m/>
    <n v="-961.9"/>
  </r>
  <r>
    <s v="Люкс ООО/Пяльма п. Остречинская ул. 14"/>
    <m/>
    <m/>
    <m/>
    <m/>
    <m/>
    <n v="2829.78"/>
    <m/>
    <n v="3303.2"/>
    <m/>
    <m/>
    <m/>
    <m/>
    <n v="7976.82"/>
    <n v="14109.8"/>
  </r>
  <r>
    <s v="Люкс ООО/Пяльма п. Школьная ул. 10а"/>
    <m/>
    <m/>
    <m/>
    <m/>
    <m/>
    <n v="1726.08"/>
    <m/>
    <m/>
    <m/>
    <m/>
    <m/>
    <m/>
    <n v="2262.6"/>
    <n v="3988.68"/>
  </r>
  <r>
    <s v="МВ-комплекс ООО"/>
    <m/>
    <m/>
    <m/>
    <m/>
    <m/>
    <m/>
    <m/>
    <n v="16863.599999999999"/>
    <m/>
    <m/>
    <m/>
    <m/>
    <n v="23656.78"/>
    <n v="40520.379999999997"/>
  </r>
  <r>
    <s v="Мираж ООО/Пудожский р-он Куганаволок"/>
    <m/>
    <m/>
    <m/>
    <m/>
    <m/>
    <n v="1004.16"/>
    <m/>
    <n v="2136.2399999999998"/>
    <m/>
    <m/>
    <m/>
    <m/>
    <n v="7105"/>
    <n v="10245.4"/>
  </r>
  <r>
    <s v="Онего-визит ООО"/>
    <m/>
    <m/>
    <m/>
    <m/>
    <m/>
    <m/>
    <m/>
    <n v="1748"/>
    <m/>
    <m/>
    <m/>
    <m/>
    <n v="14141.04"/>
    <n v="15889.04"/>
  </r>
  <r>
    <s v="Пудожское Райпо"/>
    <m/>
    <m/>
    <m/>
    <m/>
    <m/>
    <m/>
    <m/>
    <n v="2492.8000000000002"/>
    <m/>
    <m/>
    <n v="2442.56"/>
    <m/>
    <n v="2401.6"/>
    <n v="7336.96"/>
  </r>
  <r>
    <s v="Райпродторг ООО"/>
    <m/>
    <m/>
    <m/>
    <m/>
    <m/>
    <m/>
    <m/>
    <n v="9523.2000000000007"/>
    <m/>
    <m/>
    <m/>
    <m/>
    <n v="8469.02"/>
    <n v="17992.22"/>
  </r>
  <r>
    <s v="Ритм ООО Пудож"/>
    <m/>
    <m/>
    <m/>
    <m/>
    <m/>
    <m/>
    <m/>
    <n v="11691.8"/>
    <m/>
    <m/>
    <m/>
    <m/>
    <n v="13786.34"/>
    <n v="25478.14"/>
  </r>
  <r>
    <s v="Хозбытторг ООО"/>
    <n v="911.55"/>
    <m/>
    <m/>
    <n v="648.9"/>
    <n v="1732.5"/>
    <n v="502.08"/>
    <n v="795.92"/>
    <n v="9142.6"/>
    <n v="2004.3"/>
    <m/>
    <n v="2700.36"/>
    <m/>
    <n v="21600.04"/>
    <n v="40038.25"/>
  </r>
  <r>
    <s v="Шанс ООО/Пудож г."/>
    <m/>
    <m/>
    <m/>
    <m/>
    <m/>
    <m/>
    <m/>
    <n v="2282"/>
    <m/>
    <m/>
    <m/>
    <m/>
    <n v="1920.6"/>
    <n v="4202.6000000000004"/>
  </r>
  <r>
    <s v="Рогов Андрей (Сегежа) Эфес"/>
    <m/>
    <m/>
    <m/>
    <m/>
    <m/>
    <m/>
    <m/>
    <n v="257487.06"/>
    <m/>
    <m/>
    <m/>
    <m/>
    <n v="668910.99"/>
    <n v="926398.05"/>
  </r>
  <r>
    <s v="Айста ООО Пуэтная ул. 5а"/>
    <m/>
    <m/>
    <m/>
    <m/>
    <m/>
    <m/>
    <m/>
    <n v="3286"/>
    <m/>
    <m/>
    <m/>
    <m/>
    <n v="10129.4"/>
    <n v="13415.4"/>
  </r>
  <r>
    <s v="Алекс ООО Татьяна м-н"/>
    <m/>
    <m/>
    <m/>
    <m/>
    <m/>
    <m/>
    <m/>
    <n v="1311"/>
    <m/>
    <m/>
    <m/>
    <m/>
    <n v="7103.34"/>
    <n v="8414.34"/>
  </r>
  <r>
    <s v="Анна ООО Муезерский р-он"/>
    <m/>
    <m/>
    <m/>
    <m/>
    <m/>
    <m/>
    <m/>
    <n v="37023.919999999998"/>
    <m/>
    <m/>
    <m/>
    <m/>
    <n v="122116.97"/>
    <n v="159140.89000000001"/>
  </r>
  <r>
    <s v="Ауринко ООО/ Сегежа Бульвар Советов 6"/>
    <m/>
    <m/>
    <m/>
    <m/>
    <m/>
    <m/>
    <m/>
    <n v="5373.6"/>
    <m/>
    <m/>
    <m/>
    <m/>
    <n v="7318.3"/>
    <n v="12691.9"/>
  </r>
  <r>
    <s v="Ауринко ООО/ Сегежа Солунина ул.4"/>
    <m/>
    <m/>
    <m/>
    <m/>
    <m/>
    <m/>
    <m/>
    <n v="2808.4"/>
    <m/>
    <m/>
    <m/>
    <m/>
    <n v="3796.28"/>
    <n v="6604.68"/>
  </r>
  <r>
    <s v="Базанова Л.Л. ИП Бульвар Советов 3а"/>
    <m/>
    <m/>
    <m/>
    <m/>
    <m/>
    <m/>
    <m/>
    <n v="2807"/>
    <m/>
    <m/>
    <m/>
    <m/>
    <n v="3547.76"/>
    <n v="6354.76"/>
  </r>
  <r>
    <s v="Базанова Л.Л. ИП Бумажников пр. 5а (&quot;Альянс&quot;)"/>
    <m/>
    <m/>
    <m/>
    <m/>
    <m/>
    <m/>
    <m/>
    <n v="1457.2"/>
    <m/>
    <m/>
    <m/>
    <m/>
    <n v="5718.18"/>
    <n v="7175.38"/>
  </r>
  <r>
    <s v="Базанова Л.Л. ИП Ленина ул. 18 а (&quot;Кристалл&quot;)"/>
    <m/>
    <m/>
    <m/>
    <m/>
    <m/>
    <m/>
    <m/>
    <m/>
    <m/>
    <m/>
    <m/>
    <m/>
    <n v="2187.84"/>
    <n v="2187.84"/>
  </r>
  <r>
    <s v="Базанова Л.Л. ИП Маяковского 8 (&quot;Кристалл&quot;)"/>
    <m/>
    <m/>
    <m/>
    <m/>
    <m/>
    <m/>
    <m/>
    <n v="7632.8"/>
    <m/>
    <m/>
    <m/>
    <m/>
    <n v="27096.82"/>
    <n v="34729.620000000003"/>
  </r>
  <r>
    <s v="Вино-табак МУП Бульвар Советов 1"/>
    <m/>
    <m/>
    <m/>
    <m/>
    <m/>
    <m/>
    <m/>
    <n v="1941.4"/>
    <m/>
    <m/>
    <m/>
    <m/>
    <n v="982.4"/>
    <n v="2923.8"/>
  </r>
  <r>
    <s v="Дюна ООО Каменый Бор"/>
    <m/>
    <m/>
    <m/>
    <m/>
    <m/>
    <m/>
    <m/>
    <m/>
    <m/>
    <m/>
    <m/>
    <m/>
    <n v="30079.66"/>
    <n v="30079.66"/>
  </r>
  <r>
    <s v="Жемчужина ООО/Сосновец п."/>
    <m/>
    <m/>
    <m/>
    <m/>
    <m/>
    <m/>
    <m/>
    <n v="2883.2"/>
    <m/>
    <m/>
    <m/>
    <m/>
    <n v="4969.62"/>
    <n v="7852.82"/>
  </r>
  <r>
    <s v="ЖТК ОАО Кемь г. Кирова ул. 4а"/>
    <m/>
    <m/>
    <m/>
    <m/>
    <m/>
    <m/>
    <m/>
    <n v="1339"/>
    <m/>
    <m/>
    <m/>
    <m/>
    <n v="2426.52"/>
    <n v="3765.52"/>
  </r>
  <r>
    <s v="ЖТК ОАО Кемь г. Кузема ст."/>
    <m/>
    <m/>
    <m/>
    <m/>
    <m/>
    <m/>
    <m/>
    <m/>
    <m/>
    <m/>
    <m/>
    <m/>
    <n v="816.96"/>
    <n v="816.96"/>
  </r>
  <r>
    <s v="Золотецкое ТП ООО"/>
    <m/>
    <m/>
    <m/>
    <m/>
    <m/>
    <m/>
    <m/>
    <n v="884"/>
    <m/>
    <m/>
    <m/>
    <m/>
    <n v="2473.5"/>
    <n v="3357.5"/>
  </r>
  <r>
    <s v="Изосин Н.А. ИП/ Кемь"/>
    <m/>
    <m/>
    <m/>
    <m/>
    <m/>
    <m/>
    <m/>
    <m/>
    <m/>
    <m/>
    <m/>
    <m/>
    <n v="7821.96"/>
    <n v="7821.96"/>
  </r>
  <r>
    <s v="Кристина ООО/Кемьг. Пролетарский пр."/>
    <m/>
    <m/>
    <m/>
    <m/>
    <m/>
    <m/>
    <m/>
    <m/>
    <m/>
    <m/>
    <m/>
    <m/>
    <n v="3178.68"/>
    <n v="3178.68"/>
  </r>
  <r>
    <s v="Летний ООО/Летнереченский п. м-н &quot;Берег&quot;"/>
    <m/>
    <m/>
    <m/>
    <m/>
    <m/>
    <m/>
    <m/>
    <n v="218.5"/>
    <m/>
    <m/>
    <m/>
    <m/>
    <n v="1859.08"/>
    <n v="2077.58"/>
  </r>
  <r>
    <s v="Максим ООО/Беломорск Железнодорожная 61"/>
    <m/>
    <m/>
    <m/>
    <m/>
    <m/>
    <m/>
    <m/>
    <n v="1891"/>
    <m/>
    <m/>
    <m/>
    <m/>
    <m/>
    <n v="1891"/>
  </r>
  <r>
    <s v="Максим ООО/Сосновец"/>
    <m/>
    <m/>
    <m/>
    <m/>
    <m/>
    <m/>
    <m/>
    <n v="2019.94"/>
    <m/>
    <m/>
    <m/>
    <m/>
    <n v="5541.24"/>
    <n v="7561.18"/>
  </r>
  <r>
    <s v="Мегамикс ООО/Сосновец"/>
    <m/>
    <m/>
    <m/>
    <m/>
    <m/>
    <m/>
    <m/>
    <n v="4711.68"/>
    <m/>
    <m/>
    <m/>
    <m/>
    <n v="4690.04"/>
    <n v="9401.7199999999993"/>
  </r>
  <r>
    <s v="Меркурий ООО Кемь склад"/>
    <m/>
    <m/>
    <m/>
    <m/>
    <m/>
    <m/>
    <m/>
    <n v="1542"/>
    <m/>
    <m/>
    <m/>
    <m/>
    <n v="29074.2"/>
    <n v="30616.2"/>
  </r>
  <r>
    <s v="Ником ООО Мерецкова ул. 9 &quot;Алладин&quot;"/>
    <m/>
    <m/>
    <m/>
    <m/>
    <m/>
    <m/>
    <m/>
    <n v="1048.8"/>
    <m/>
    <m/>
    <m/>
    <m/>
    <n v="6398.82"/>
    <n v="7447.62"/>
  </r>
  <r>
    <s v="Ником ООО Мерецкова ул. 9 &quot;Винный погребок&quot;"/>
    <m/>
    <m/>
    <m/>
    <m/>
    <m/>
    <m/>
    <m/>
    <m/>
    <m/>
    <m/>
    <m/>
    <m/>
    <n v="462.1"/>
    <n v="462.1"/>
  </r>
  <r>
    <s v="Овен ООО/Надвоицы п. м-н &quot;Дарьюшка&quot;"/>
    <m/>
    <m/>
    <m/>
    <m/>
    <m/>
    <m/>
    <m/>
    <n v="511.2"/>
    <m/>
    <m/>
    <m/>
    <m/>
    <n v="468.84"/>
    <n v="980.04"/>
  </r>
  <r>
    <s v="Орендарчук В.И. ИП/Летнереченский п."/>
    <m/>
    <m/>
    <m/>
    <m/>
    <m/>
    <m/>
    <m/>
    <n v="1841.8"/>
    <m/>
    <m/>
    <m/>
    <m/>
    <n v="8517.6"/>
    <n v="10359.4"/>
  </r>
  <r>
    <s v="Петрова Г.П. ИП, Муезерка"/>
    <m/>
    <m/>
    <m/>
    <m/>
    <m/>
    <m/>
    <m/>
    <n v="4043"/>
    <m/>
    <m/>
    <m/>
    <m/>
    <n v="26362.48"/>
    <n v="30405.48"/>
  </r>
  <r>
    <s v="Платон ООО"/>
    <m/>
    <m/>
    <m/>
    <m/>
    <m/>
    <m/>
    <m/>
    <n v="7870.4"/>
    <m/>
    <m/>
    <m/>
    <m/>
    <n v="7114"/>
    <n v="14984.4"/>
  </r>
  <r>
    <s v="Плюс + ООО Птицефабрика ул. (склад)"/>
    <m/>
    <m/>
    <m/>
    <m/>
    <m/>
    <m/>
    <m/>
    <m/>
    <m/>
    <m/>
    <m/>
    <m/>
    <n v="36290.699999999997"/>
    <n v="36290.699999999997"/>
  </r>
  <r>
    <s v="Плюс + ООО Солунина 4 (м-н &quot;Апрель&quot;)"/>
    <m/>
    <m/>
    <m/>
    <m/>
    <m/>
    <m/>
    <m/>
    <n v="1072.8"/>
    <m/>
    <m/>
    <m/>
    <m/>
    <n v="2051.1999999999998"/>
    <n v="3124"/>
  </r>
  <r>
    <s v="Поляна Трэйд ООО"/>
    <m/>
    <m/>
    <m/>
    <m/>
    <m/>
    <m/>
    <m/>
    <n v="10423.6"/>
    <m/>
    <m/>
    <m/>
    <m/>
    <n v="30232.9"/>
    <n v="40656.5"/>
  </r>
  <r>
    <s v="ПТО Карина-Сервис ЛТД ООО Пролетарск. 25 &quot;Каприз&quot;"/>
    <m/>
    <m/>
    <m/>
    <m/>
    <m/>
    <m/>
    <m/>
    <n v="1324"/>
    <m/>
    <m/>
    <m/>
    <m/>
    <n v="3743.28"/>
    <n v="5067.28"/>
  </r>
  <r>
    <s v="Радуга ООО Маяковского 11 (&quot;Рябинка&quot;)"/>
    <m/>
    <m/>
    <m/>
    <m/>
    <m/>
    <m/>
    <m/>
    <n v="1321"/>
    <m/>
    <m/>
    <m/>
    <m/>
    <n v="661.74"/>
    <n v="1982.74"/>
  </r>
  <r>
    <s v="Радуга ООО Мира 4 (&quot;Каспий&quot;)"/>
    <m/>
    <m/>
    <m/>
    <m/>
    <m/>
    <m/>
    <m/>
    <n v="1921.4"/>
    <m/>
    <m/>
    <m/>
    <m/>
    <n v="664.08"/>
    <n v="2585.48"/>
  </r>
  <r>
    <s v="Радуга ООО Строителей 5 (&quot;Онего&quot;)"/>
    <m/>
    <m/>
    <m/>
    <m/>
    <m/>
    <m/>
    <m/>
    <n v="874"/>
    <m/>
    <m/>
    <m/>
    <m/>
    <n v="8992.84"/>
    <n v="9866.84"/>
  </r>
  <r>
    <s v="Родник ООО/ Кемь"/>
    <m/>
    <m/>
    <m/>
    <m/>
    <m/>
    <m/>
    <m/>
    <n v="2447.52"/>
    <m/>
    <m/>
    <m/>
    <m/>
    <n v="26956.240000000002"/>
    <n v="29403.759999999998"/>
  </r>
  <r>
    <s v="Север 2 ООО"/>
    <m/>
    <m/>
    <m/>
    <m/>
    <m/>
    <m/>
    <m/>
    <n v="9900"/>
    <m/>
    <m/>
    <m/>
    <m/>
    <n v="15579.22"/>
    <n v="25479.22"/>
  </r>
  <r>
    <s v="Север ООО/ Беломорск Воронина ул.7"/>
    <m/>
    <m/>
    <m/>
    <m/>
    <m/>
    <m/>
    <m/>
    <n v="2885.6"/>
    <m/>
    <m/>
    <m/>
    <m/>
    <n v="2619.44"/>
    <n v="5505.04"/>
  </r>
  <r>
    <s v="Север ООО/ Беломорск Октябрьская ул.9"/>
    <m/>
    <m/>
    <m/>
    <m/>
    <m/>
    <m/>
    <m/>
    <n v="4126.3999999999996"/>
    <m/>
    <m/>
    <m/>
    <m/>
    <n v="939.12"/>
    <n v="5065.5200000000004"/>
  </r>
  <r>
    <s v="Семья Сегежа / Бульвар Советов 3"/>
    <m/>
    <m/>
    <m/>
    <m/>
    <m/>
    <m/>
    <m/>
    <n v="34620.400000000001"/>
    <m/>
    <m/>
    <m/>
    <m/>
    <n v="47217.86"/>
    <n v="81838.259999999995"/>
  </r>
  <r>
    <s v="Семья Сегежа / Ленина ул"/>
    <m/>
    <m/>
    <m/>
    <m/>
    <m/>
    <m/>
    <m/>
    <n v="19966.8"/>
    <m/>
    <m/>
    <m/>
    <m/>
    <n v="32877.72"/>
    <n v="52844.52"/>
  </r>
  <r>
    <s v="Семья Сегежа / Спиридонова ул. 5"/>
    <m/>
    <m/>
    <m/>
    <m/>
    <m/>
    <m/>
    <m/>
    <n v="22195.439999999999"/>
    <m/>
    <m/>
    <m/>
    <m/>
    <n v="27787.24"/>
    <n v="49982.68"/>
  </r>
  <r>
    <s v="Сигма ООО Некст Антикайнена ул. 3а"/>
    <m/>
    <m/>
    <m/>
    <m/>
    <m/>
    <m/>
    <m/>
    <n v="6745.6"/>
    <m/>
    <m/>
    <m/>
    <m/>
    <n v="22586.400000000001"/>
    <n v="29332"/>
  </r>
  <r>
    <s v="Сигма ООО Спиридонова 5"/>
    <m/>
    <m/>
    <m/>
    <m/>
    <m/>
    <m/>
    <m/>
    <n v="2415.8000000000002"/>
    <m/>
    <m/>
    <m/>
    <m/>
    <n v="2810.26"/>
    <n v="5226.0600000000004"/>
  </r>
  <r>
    <s v="Сигма ООО/Зимнее"/>
    <m/>
    <m/>
    <m/>
    <m/>
    <m/>
    <m/>
    <m/>
    <n v="1790.26"/>
    <m/>
    <m/>
    <m/>
    <m/>
    <n v="2882.73"/>
    <n v="4672.99"/>
  </r>
  <r>
    <s v="Содружество ПО/Летнереченский п. Набережная ул. 12"/>
    <m/>
    <m/>
    <m/>
    <m/>
    <m/>
    <m/>
    <m/>
    <m/>
    <m/>
    <m/>
    <m/>
    <m/>
    <n v="5017.92"/>
    <n v="5017.92"/>
  </r>
  <r>
    <s v="Содружество ПО/Летнереченский п. Набережная ул. 14"/>
    <m/>
    <m/>
    <m/>
    <m/>
    <m/>
    <m/>
    <m/>
    <n v="3283.2"/>
    <m/>
    <m/>
    <m/>
    <m/>
    <n v="4182.82"/>
    <n v="7466.02"/>
  </r>
  <r>
    <s v="Содружество ПО/Пушной п. Лехтинская ул. 4"/>
    <m/>
    <m/>
    <m/>
    <m/>
    <m/>
    <m/>
    <m/>
    <n v="5665.6"/>
    <m/>
    <m/>
    <m/>
    <m/>
    <n v="15612.84"/>
    <n v="21278.44"/>
  </r>
  <r>
    <s v="Торговый Дом ООО Антикайнена ул.1"/>
    <m/>
    <m/>
    <m/>
    <m/>
    <m/>
    <m/>
    <m/>
    <n v="771"/>
    <m/>
    <m/>
    <m/>
    <m/>
    <n v="2148.7199999999998"/>
    <n v="2919.72"/>
  </r>
  <r>
    <s v="Трасса Ойл ООО Зимнее"/>
    <m/>
    <m/>
    <m/>
    <m/>
    <m/>
    <m/>
    <m/>
    <n v="593.20000000000005"/>
    <m/>
    <m/>
    <m/>
    <m/>
    <n v="2062.19"/>
    <n v="2655.39"/>
  </r>
  <r>
    <s v="Тройка ООО Каменева ул. 6а"/>
    <m/>
    <m/>
    <m/>
    <m/>
    <m/>
    <m/>
    <m/>
    <n v="1048.8"/>
    <m/>
    <m/>
    <m/>
    <m/>
    <n v="1609.08"/>
    <n v="2657.88"/>
  </r>
  <r>
    <s v="Тройка ООО Мосорина ул. 6а"/>
    <m/>
    <m/>
    <m/>
    <m/>
    <m/>
    <m/>
    <m/>
    <n v="11146.4"/>
    <m/>
    <m/>
    <m/>
    <m/>
    <n v="5376.48"/>
    <n v="16522.88"/>
  </r>
  <r>
    <s v="Форвард ООО"/>
    <m/>
    <m/>
    <m/>
    <m/>
    <m/>
    <m/>
    <m/>
    <n v="8446"/>
    <m/>
    <m/>
    <m/>
    <m/>
    <n v="3690"/>
    <n v="12136"/>
  </r>
  <r>
    <s v="Фортуна ООО Кемь г. Кирова ул. 2а"/>
    <m/>
    <m/>
    <m/>
    <m/>
    <m/>
    <m/>
    <m/>
    <n v="3069"/>
    <m/>
    <m/>
    <m/>
    <m/>
    <n v="5692.64"/>
    <n v="8761.64"/>
  </r>
  <r>
    <s v="Фортуна ООО Кемь г. Сугроб"/>
    <m/>
    <m/>
    <m/>
    <m/>
    <m/>
    <m/>
    <m/>
    <m/>
    <m/>
    <m/>
    <m/>
    <m/>
    <n v="4542.6400000000003"/>
    <n v="4542.6400000000003"/>
  </r>
  <r>
    <s v="ФРП упаковки ( Сегежа)"/>
    <m/>
    <m/>
    <m/>
    <m/>
    <m/>
    <m/>
    <m/>
    <m/>
    <m/>
    <m/>
    <m/>
    <m/>
    <m/>
    <m/>
  </r>
  <r>
    <s v="Юность ООО/Кемь г. Кирова пл. 4"/>
    <m/>
    <m/>
    <m/>
    <m/>
    <m/>
    <m/>
    <m/>
    <n v="2795.4"/>
    <m/>
    <m/>
    <m/>
    <m/>
    <n v="10739.42"/>
    <n v="13534.82"/>
  </r>
  <r>
    <s v="Юность ООО/Кемь г. Октябрьская ул. 17"/>
    <m/>
    <m/>
    <m/>
    <m/>
    <m/>
    <m/>
    <m/>
    <n v="771"/>
    <m/>
    <m/>
    <m/>
    <m/>
    <n v="4244.2"/>
    <n v="5015.2"/>
  </r>
  <r>
    <s v="Юность ООО/Кемь г. Пролетарский пр.26"/>
    <m/>
    <m/>
    <m/>
    <m/>
    <m/>
    <m/>
    <m/>
    <n v="1421"/>
    <m/>
    <m/>
    <m/>
    <m/>
    <n v="6846.48"/>
    <n v="8267.48"/>
  </r>
  <r>
    <s v="Рудзей Сергей (энергетики)"/>
    <m/>
    <m/>
    <m/>
    <m/>
    <m/>
    <m/>
    <m/>
    <m/>
    <m/>
    <m/>
    <m/>
    <m/>
    <m/>
    <n v="3338.8"/>
  </r>
  <r>
    <s v="Виват ООО(энергетики)"/>
    <m/>
    <m/>
    <m/>
    <m/>
    <m/>
    <m/>
    <m/>
    <m/>
    <m/>
    <m/>
    <m/>
    <m/>
    <m/>
    <n v="3338.8"/>
  </r>
  <r>
    <s v="Сайтгареева Ольга (Кондопога ОП)"/>
    <n v="26668.880000000001"/>
    <n v="808.75"/>
    <m/>
    <n v="9230.76"/>
    <n v="1890"/>
    <n v="22804.46"/>
    <n v="23660.26"/>
    <m/>
    <n v="59261.38"/>
    <n v="7563.24"/>
    <n v="371739.69"/>
    <m/>
    <m/>
    <n v="523627.42"/>
  </r>
  <r>
    <s v="Аксенова М. В ИП Коммунальный пер, Кондопога"/>
    <m/>
    <m/>
    <m/>
    <m/>
    <m/>
    <m/>
    <m/>
    <m/>
    <m/>
    <m/>
    <n v="10460.82"/>
    <m/>
    <m/>
    <n v="10460.82"/>
  </r>
  <r>
    <s v="Александрова А.В. ИП, Кондопога"/>
    <n v="361.08"/>
    <m/>
    <m/>
    <m/>
    <m/>
    <n v="1506.24"/>
    <n v="570.16"/>
    <m/>
    <n v="1094.58"/>
    <n v="504"/>
    <n v="14485.63"/>
    <m/>
    <m/>
    <n v="18521.689999999999"/>
  </r>
  <r>
    <s v="Андрианова С.А. ИП АЗС"/>
    <n v="852.84"/>
    <m/>
    <m/>
    <n v="648.9"/>
    <m/>
    <n v="502.08"/>
    <n v="625.08000000000004"/>
    <m/>
    <n v="2532.96"/>
    <n v="756"/>
    <m/>
    <m/>
    <m/>
    <n v="5917.86"/>
  </r>
  <r>
    <s v="Афанасьев А. В., Кондопога"/>
    <m/>
    <m/>
    <m/>
    <m/>
    <m/>
    <m/>
    <m/>
    <m/>
    <m/>
    <m/>
    <n v="4835.1400000000003"/>
    <m/>
    <m/>
    <n v="4835.1400000000003"/>
  </r>
  <r>
    <s v="Афанасьева Т.А. ИП Мелиоративный"/>
    <m/>
    <m/>
    <m/>
    <m/>
    <m/>
    <m/>
    <m/>
    <m/>
    <m/>
    <m/>
    <n v="5149.3599999999997"/>
    <m/>
    <m/>
    <n v="5149.3599999999997"/>
  </r>
  <r>
    <s v="Баклагина Л.П. ИП , Кондопога"/>
    <m/>
    <m/>
    <m/>
    <m/>
    <m/>
    <m/>
    <n v="742.36"/>
    <m/>
    <n v="1086.82"/>
    <m/>
    <n v="3720.06"/>
    <m/>
    <m/>
    <n v="5549.24"/>
  </r>
  <r>
    <s v="Батырев Н.А. ИП , Кондопожский р-н, Кивач"/>
    <m/>
    <m/>
    <m/>
    <n v="4217.8500000000004"/>
    <m/>
    <m/>
    <n v="684.4"/>
    <m/>
    <n v="3157.32"/>
    <n v="504"/>
    <n v="9369.9599999999991"/>
    <m/>
    <m/>
    <n v="17933.53"/>
  </r>
  <r>
    <s v="Белова Е.Г. ИП Кондопога"/>
    <m/>
    <m/>
    <m/>
    <m/>
    <m/>
    <n v="251.04"/>
    <n v="406.52"/>
    <m/>
    <m/>
    <m/>
    <n v="5351.82"/>
    <m/>
    <m/>
    <n v="6009.38"/>
  </r>
  <r>
    <s v="Беляев В.В. ИП &quot;Березка-3&quot; Новокирпичная 19"/>
    <n v="501.72"/>
    <m/>
    <m/>
    <n v="538.86"/>
    <m/>
    <n v="1903.29"/>
    <n v="697.96"/>
    <m/>
    <m/>
    <n v="504"/>
    <n v="13944.54"/>
    <m/>
    <m/>
    <n v="18090.37"/>
  </r>
  <r>
    <s v="Берестнева Т. А. ИП, Кондопога"/>
    <n v="686.16"/>
    <m/>
    <m/>
    <n v="432.6"/>
    <m/>
    <m/>
    <n v="466.68"/>
    <m/>
    <n v="282.95999999999998"/>
    <m/>
    <n v="12867.44"/>
    <m/>
    <m/>
    <n v="14735.84"/>
  </r>
  <r>
    <s v="Бриг ООО Тулгуба"/>
    <m/>
    <m/>
    <m/>
    <m/>
    <m/>
    <m/>
    <m/>
    <m/>
    <m/>
    <m/>
    <n v="3493.84"/>
    <m/>
    <m/>
    <n v="3493.84"/>
  </r>
  <r>
    <s v="Бриг ООО Янишполе"/>
    <m/>
    <m/>
    <m/>
    <m/>
    <m/>
    <m/>
    <m/>
    <m/>
    <m/>
    <m/>
    <n v="3493.84"/>
    <m/>
    <m/>
    <n v="3493.84"/>
  </r>
  <r>
    <s v="ВеАна ООО Кондопога Придорожный маг."/>
    <m/>
    <m/>
    <m/>
    <m/>
    <m/>
    <m/>
    <m/>
    <m/>
    <m/>
    <m/>
    <n v="5016.46"/>
    <m/>
    <m/>
    <n v="5016.46"/>
  </r>
  <r>
    <s v="ВеАна ООО Кондопога Продукты-1 маг."/>
    <m/>
    <m/>
    <m/>
    <m/>
    <m/>
    <m/>
    <m/>
    <m/>
    <m/>
    <m/>
    <n v="1942.34"/>
    <m/>
    <m/>
    <n v="1942.34"/>
  </r>
  <r>
    <s v="Веко Н.Б. ИП, Березовка"/>
    <m/>
    <m/>
    <m/>
    <m/>
    <m/>
    <m/>
    <m/>
    <m/>
    <m/>
    <m/>
    <n v="4373.28"/>
    <m/>
    <m/>
    <n v="4373.28"/>
  </r>
  <r>
    <s v="Виктория ООО Повенец п."/>
    <m/>
    <m/>
    <m/>
    <m/>
    <m/>
    <m/>
    <m/>
    <m/>
    <m/>
    <m/>
    <n v="2259.8000000000002"/>
    <m/>
    <m/>
    <n v="2259.8000000000002"/>
  </r>
  <r>
    <s v="Встреча ООО Кончезеро"/>
    <n v="633.78"/>
    <n v="-1310.3599999999999"/>
    <m/>
    <m/>
    <m/>
    <m/>
    <m/>
    <m/>
    <m/>
    <m/>
    <m/>
    <m/>
    <m/>
    <n v="-676.58"/>
  </r>
  <r>
    <s v="Гермес  ООО, Кондопога"/>
    <m/>
    <m/>
    <m/>
    <m/>
    <m/>
    <m/>
    <m/>
    <m/>
    <m/>
    <m/>
    <n v="4714.5600000000004"/>
    <m/>
    <m/>
    <n v="4714.5600000000004"/>
  </r>
  <r>
    <s v="Елькина Я.А. ИП, Янишполе"/>
    <n v="1046.73"/>
    <m/>
    <m/>
    <n v="645.12"/>
    <m/>
    <n v="4540.72"/>
    <m/>
    <m/>
    <n v="750.18"/>
    <n v="90.27"/>
    <n v="4277.3100000000004"/>
    <m/>
    <m/>
    <n v="11350.33"/>
  </r>
  <r>
    <s v="Ибис ООО/Медвежьегорск Куйбышева ул"/>
    <n v="227.4"/>
    <m/>
    <m/>
    <m/>
    <m/>
    <m/>
    <m/>
    <m/>
    <n v="906.24"/>
    <m/>
    <n v="416.76"/>
    <m/>
    <m/>
    <n v="1550.4"/>
  </r>
  <r>
    <s v="Ибис ООО/Медвежьегорск Первомайская ул"/>
    <m/>
    <m/>
    <m/>
    <m/>
    <m/>
    <n v="407.34"/>
    <n v="340"/>
    <m/>
    <n v="2558.58"/>
    <m/>
    <n v="1831.84"/>
    <m/>
    <m/>
    <n v="5137.76"/>
  </r>
  <r>
    <s v="Ильина С.Н. ИП, Кондопога"/>
    <m/>
    <n v="810.24"/>
    <m/>
    <m/>
    <m/>
    <m/>
    <m/>
    <m/>
    <n v="387.18"/>
    <m/>
    <n v="3431.78"/>
    <m/>
    <m/>
    <n v="4629.2"/>
  </r>
  <r>
    <s v="Исток ООО/ Медвежьегорск"/>
    <n v="1010.94"/>
    <m/>
    <m/>
    <m/>
    <m/>
    <n v="499.14"/>
    <m/>
    <m/>
    <n v="565.91999999999996"/>
    <n v="180.54"/>
    <m/>
    <m/>
    <m/>
    <n v="2256.54"/>
  </r>
  <r>
    <s v="Карелия-Тур ООО ТК"/>
    <m/>
    <m/>
    <m/>
    <m/>
    <m/>
    <m/>
    <m/>
    <m/>
    <n v="12780.54"/>
    <m/>
    <m/>
    <m/>
    <m/>
    <n v="12780.54"/>
  </r>
  <r>
    <s v="Карнацкий В.Л. ИП, Медвежьегорск"/>
    <m/>
    <m/>
    <m/>
    <m/>
    <m/>
    <n v="1238.04"/>
    <m/>
    <m/>
    <m/>
    <m/>
    <n v="966.32"/>
    <m/>
    <m/>
    <n v="2204.36"/>
  </r>
  <r>
    <s v="кафе &quot;Руны&quot; ООО, Калинина ул.17, Кондопога"/>
    <m/>
    <m/>
    <m/>
    <m/>
    <m/>
    <m/>
    <n v="969.48"/>
    <m/>
    <m/>
    <m/>
    <m/>
    <m/>
    <m/>
    <n v="969.48"/>
  </r>
  <r>
    <s v="Кондитерское кафе ООО, Кондопога"/>
    <m/>
    <m/>
    <m/>
    <m/>
    <m/>
    <m/>
    <m/>
    <m/>
    <m/>
    <m/>
    <n v="5719.96"/>
    <m/>
    <m/>
    <n v="5719.96"/>
  </r>
  <r>
    <s v="Кондопогалесторг ОАО Кондопожская 23"/>
    <m/>
    <m/>
    <m/>
    <m/>
    <m/>
    <m/>
    <m/>
    <m/>
    <m/>
    <m/>
    <n v="1825.6"/>
    <m/>
    <m/>
    <n v="1825.6"/>
  </r>
  <r>
    <s v="Кондопожский хлеб ООО Завод"/>
    <n v="2274.12"/>
    <m/>
    <m/>
    <m/>
    <m/>
    <n v="1001.22"/>
    <n v="1141.44"/>
    <m/>
    <n v="2919.06"/>
    <n v="252"/>
    <m/>
    <m/>
    <m/>
    <n v="7587.84"/>
  </r>
  <r>
    <s v="Кондопожский хлеб ООО Киоск-9"/>
    <n v="1563.42"/>
    <m/>
    <m/>
    <m/>
    <m/>
    <m/>
    <n v="631.44000000000005"/>
    <m/>
    <n v="1970.28"/>
    <n v="252"/>
    <m/>
    <m/>
    <m/>
    <n v="4417.1400000000003"/>
  </r>
  <r>
    <s v="Коркунова М.М. ИП , Кондопога"/>
    <m/>
    <m/>
    <m/>
    <m/>
    <m/>
    <m/>
    <m/>
    <m/>
    <n v="593.70000000000005"/>
    <m/>
    <m/>
    <m/>
    <m/>
    <n v="593.70000000000005"/>
  </r>
  <r>
    <s v="Костина А.М. ИП, Кондопога"/>
    <n v="361.08"/>
    <m/>
    <m/>
    <m/>
    <m/>
    <m/>
    <n v="340"/>
    <m/>
    <n v="379.98"/>
    <m/>
    <m/>
    <m/>
    <m/>
    <n v="1081.06"/>
  </r>
  <r>
    <s v="Кузнецова Н.И. ИП, Кондопога"/>
    <m/>
    <m/>
    <m/>
    <m/>
    <m/>
    <m/>
    <n v="172.2"/>
    <m/>
    <n v="248.88"/>
    <n v="257.04000000000002"/>
    <m/>
    <m/>
    <m/>
    <n v="678.12"/>
  </r>
  <r>
    <s v="Леонтьева Е.Ю. ИП М. Горького, Кондопога"/>
    <m/>
    <m/>
    <m/>
    <m/>
    <m/>
    <m/>
    <n v="804.72"/>
    <m/>
    <n v="371.76"/>
    <m/>
    <m/>
    <m/>
    <m/>
    <n v="1176.48"/>
  </r>
  <r>
    <s v="Леппеля И.Л. ИП, Кондопога Гористый"/>
    <m/>
    <m/>
    <m/>
    <n v="322.56"/>
    <m/>
    <n v="176.46"/>
    <n v="748.72"/>
    <m/>
    <n v="593.70000000000005"/>
    <n v="257.04000000000002"/>
    <m/>
    <m/>
    <m/>
    <n v="2098.48"/>
  </r>
  <r>
    <s v="Леппеля И.Л. ИП, Кондопога Пролетарский"/>
    <n v="568.44000000000005"/>
    <m/>
    <m/>
    <n v="645.12"/>
    <m/>
    <m/>
    <n v="2048.42"/>
    <m/>
    <n v="643.44000000000005"/>
    <n v="504"/>
    <m/>
    <m/>
    <m/>
    <n v="4409.42"/>
  </r>
  <r>
    <s v="Лумбуши ООО"/>
    <m/>
    <m/>
    <m/>
    <m/>
    <m/>
    <m/>
    <m/>
    <m/>
    <m/>
    <m/>
    <n v="2794.52"/>
    <m/>
    <m/>
    <n v="2794.52"/>
  </r>
  <r>
    <s v="Луч ООО Лучевое 1"/>
    <m/>
    <m/>
    <m/>
    <m/>
    <m/>
    <m/>
    <m/>
    <m/>
    <m/>
    <m/>
    <n v="21686.240000000002"/>
    <m/>
    <m/>
    <n v="21686.240000000002"/>
  </r>
  <r>
    <s v="Май ООО, Березовка, Кондопожский р-н"/>
    <n v="2274.12"/>
    <m/>
    <m/>
    <m/>
    <m/>
    <n v="3773.32"/>
    <n v="510"/>
    <m/>
    <m/>
    <n v="257.04000000000002"/>
    <n v="3519.44"/>
    <m/>
    <m/>
    <n v="10333.92"/>
  </r>
  <r>
    <s v="Матикайнен ИП Кондопога"/>
    <n v="284.27999999999997"/>
    <m/>
    <m/>
    <m/>
    <m/>
    <m/>
    <m/>
    <m/>
    <n v="779.34"/>
    <n v="252"/>
    <m/>
    <m/>
    <m/>
    <n v="1315.62"/>
  </r>
  <r>
    <s v="Мега ООО, Тивдия"/>
    <m/>
    <m/>
    <m/>
    <m/>
    <m/>
    <m/>
    <m/>
    <m/>
    <m/>
    <m/>
    <n v="12633.76"/>
    <m/>
    <m/>
    <n v="12633.76"/>
  </r>
  <r>
    <s v="Меркурий ООО, Кондопога"/>
    <m/>
    <m/>
    <m/>
    <m/>
    <m/>
    <n v="-106.85"/>
    <n v="1334.64"/>
    <m/>
    <n v="611.41"/>
    <n v="252"/>
    <n v="4271.96"/>
    <m/>
    <m/>
    <n v="6363.16"/>
  </r>
  <r>
    <s v="МИКО ООО, Кондопога"/>
    <n v="1432.86"/>
    <m/>
    <m/>
    <m/>
    <m/>
    <m/>
    <m/>
    <m/>
    <m/>
    <n v="90.27"/>
    <n v="3192.78"/>
    <m/>
    <m/>
    <n v="4715.91"/>
  </r>
  <r>
    <s v="Мираж ООО Повенец п., Медвежьегорский р-он"/>
    <n v="227.4"/>
    <m/>
    <m/>
    <m/>
    <m/>
    <m/>
    <n v="170"/>
    <m/>
    <n v="607.20000000000005"/>
    <m/>
    <n v="2428.2399999999998"/>
    <m/>
    <m/>
    <n v="3432.84"/>
  </r>
  <r>
    <s v="Мираж ООО Сосновка п., Медвежьегорский р-он"/>
    <m/>
    <m/>
    <m/>
    <m/>
    <m/>
    <n v="417.42"/>
    <m/>
    <m/>
    <n v="543.84"/>
    <m/>
    <n v="2140.84"/>
    <m/>
    <m/>
    <n v="3102.1"/>
  </r>
  <r>
    <s v="Мирзалиев Э.Г. оглы ИП, Кондопога"/>
    <n v="1317.54"/>
    <m/>
    <m/>
    <m/>
    <m/>
    <n v="502.08"/>
    <n v="866"/>
    <m/>
    <n v="346.32"/>
    <n v="252"/>
    <m/>
    <m/>
    <m/>
    <n v="3283.94"/>
  </r>
  <r>
    <s v="НБТР ООО"/>
    <n v="568.55999999999995"/>
    <m/>
    <m/>
    <m/>
    <n v="1890"/>
    <m/>
    <m/>
    <m/>
    <m/>
    <m/>
    <m/>
    <m/>
    <m/>
    <n v="2458.56"/>
  </r>
  <r>
    <s v="Нико ООО, Кончезеро"/>
    <m/>
    <m/>
    <m/>
    <m/>
    <m/>
    <n v="1182.4000000000001"/>
    <m/>
    <m/>
    <m/>
    <m/>
    <n v="5146.9399999999996"/>
    <m/>
    <m/>
    <n v="6329.34"/>
  </r>
  <r>
    <s v="Оазис ООО Медгора"/>
    <m/>
    <m/>
    <m/>
    <m/>
    <m/>
    <n v="407.34"/>
    <m/>
    <m/>
    <n v="528.66"/>
    <m/>
    <n v="1730.68"/>
    <m/>
    <m/>
    <n v="2666.68"/>
  </r>
  <r>
    <s v="Огонек-плюс ООО, Марциальные воды"/>
    <m/>
    <m/>
    <m/>
    <m/>
    <m/>
    <m/>
    <m/>
    <m/>
    <m/>
    <m/>
    <n v="7934.78"/>
    <m/>
    <m/>
    <n v="7934.78"/>
  </r>
  <r>
    <s v="Онего ООО Кондопога"/>
    <m/>
    <m/>
    <m/>
    <m/>
    <m/>
    <m/>
    <n v="170"/>
    <m/>
    <n v="1057.32"/>
    <m/>
    <n v="2587"/>
    <m/>
    <m/>
    <n v="3814.32"/>
  </r>
  <r>
    <s v="Онего ООО/Медвежьегорск"/>
    <n v="2046.6"/>
    <m/>
    <m/>
    <m/>
    <m/>
    <n v="890"/>
    <n v="465.84"/>
    <m/>
    <m/>
    <m/>
    <n v="1073.52"/>
    <m/>
    <m/>
    <n v="4475.96"/>
  </r>
  <r>
    <s v="Полюс ООО Кондопога"/>
    <n v="622.08000000000004"/>
    <m/>
    <m/>
    <m/>
    <m/>
    <m/>
    <n v="340"/>
    <m/>
    <m/>
    <m/>
    <m/>
    <m/>
    <m/>
    <n v="962.08"/>
  </r>
  <r>
    <s v="Прима ООО , Медвежьегорск"/>
    <n v="454.8"/>
    <m/>
    <m/>
    <m/>
    <m/>
    <n v="2912"/>
    <n v="230.16"/>
    <m/>
    <n v="4112.74"/>
    <n v="378"/>
    <n v="19305.43"/>
    <m/>
    <m/>
    <n v="27393.13"/>
  </r>
  <r>
    <s v="Радуга ООО/Медвежьегорск"/>
    <m/>
    <n v="903.75"/>
    <m/>
    <m/>
    <m/>
    <m/>
    <m/>
    <m/>
    <m/>
    <m/>
    <n v="3919.16"/>
    <m/>
    <m/>
    <n v="4822.91"/>
  </r>
  <r>
    <s v="Радуга-2 фирма ООО Спасская Губа"/>
    <m/>
    <m/>
    <m/>
    <m/>
    <m/>
    <m/>
    <m/>
    <m/>
    <m/>
    <m/>
    <n v="9740.32"/>
    <m/>
    <m/>
    <n v="9740.32"/>
  </r>
  <r>
    <s v="Радуга-2 фирма ООО Янишполе"/>
    <n v="1279.26"/>
    <m/>
    <m/>
    <m/>
    <m/>
    <m/>
    <m/>
    <m/>
    <m/>
    <n v="252"/>
    <n v="8844.67"/>
    <m/>
    <m/>
    <n v="10375.93"/>
  </r>
  <r>
    <s v="Румянцева И.В. ИП  Кондопога, стадион"/>
    <n v="284.27999999999997"/>
    <m/>
    <m/>
    <m/>
    <m/>
    <m/>
    <n v="510"/>
    <m/>
    <m/>
    <n v="514.08000000000004"/>
    <m/>
    <m/>
    <m/>
    <n v="1308.3599999999999"/>
  </r>
  <r>
    <s v="Русская тройка ООО &quot;Белые ночи&quot;"/>
    <m/>
    <m/>
    <m/>
    <m/>
    <m/>
    <n v="-179.25"/>
    <m/>
    <m/>
    <m/>
    <m/>
    <n v="8271.84"/>
    <m/>
    <m/>
    <n v="8092.59"/>
  </r>
  <r>
    <s v="Русская тройка ООО &quot;Водолей&quot;"/>
    <m/>
    <m/>
    <m/>
    <m/>
    <m/>
    <m/>
    <m/>
    <m/>
    <m/>
    <m/>
    <n v="1434.22"/>
    <m/>
    <m/>
    <n v="1434.22"/>
  </r>
  <r>
    <s v="Русская тройка ООО &quot;Тройка&quot;"/>
    <m/>
    <m/>
    <m/>
    <m/>
    <m/>
    <m/>
    <m/>
    <m/>
    <m/>
    <m/>
    <n v="1814.68"/>
    <m/>
    <m/>
    <n v="1814.68"/>
  </r>
  <r>
    <s v="Свят.Ко ООО Лучевое-2, м-н &quot;Сергеевский-1&quot;"/>
    <m/>
    <m/>
    <m/>
    <m/>
    <m/>
    <m/>
    <m/>
    <m/>
    <m/>
    <m/>
    <n v="19802.3"/>
    <m/>
    <m/>
    <n v="19802.3"/>
  </r>
  <r>
    <s v="Свят.Ко ООО Лучевое-2, м-н &quot;Сергеевский-2&quot;"/>
    <m/>
    <m/>
    <m/>
    <m/>
    <m/>
    <m/>
    <m/>
    <m/>
    <m/>
    <m/>
    <n v="19859.36"/>
    <m/>
    <m/>
    <n v="19859.36"/>
  </r>
  <r>
    <s v="Северная звезда ООО, Кондопога бул. Юности"/>
    <m/>
    <m/>
    <m/>
    <m/>
    <m/>
    <n v="385.66"/>
    <n v="170"/>
    <m/>
    <n v="437.64"/>
    <m/>
    <n v="1232.76"/>
    <m/>
    <m/>
    <n v="2226.06"/>
  </r>
  <r>
    <s v="Северная звезда ООО, Кондопога Сандальская наб."/>
    <m/>
    <m/>
    <m/>
    <m/>
    <m/>
    <n v="166.38"/>
    <n v="170"/>
    <m/>
    <n v="812.52"/>
    <m/>
    <n v="3551.1"/>
    <m/>
    <m/>
    <n v="4700"/>
  </r>
  <r>
    <s v="Северное  ООО, Кондопога"/>
    <m/>
    <m/>
    <m/>
    <m/>
    <m/>
    <m/>
    <n v="1838.52"/>
    <m/>
    <n v="4815.96"/>
    <n v="771.12"/>
    <n v="3244.88"/>
    <m/>
    <m/>
    <n v="10670.48"/>
  </r>
  <r>
    <s v="Северный край ООО Челюскинцев 13, Медвежьегорск"/>
    <m/>
    <m/>
    <m/>
    <m/>
    <m/>
    <n v="407.34"/>
    <m/>
    <m/>
    <n v="3077.76"/>
    <m/>
    <n v="2492.12"/>
    <m/>
    <m/>
    <n v="5977.22"/>
  </r>
  <r>
    <s v="Северный край ООО Челюскинцев 24, Медвежьегорск"/>
    <m/>
    <m/>
    <m/>
    <m/>
    <m/>
    <n v="1062.3"/>
    <m/>
    <m/>
    <n v="666.54"/>
    <m/>
    <n v="9788.34"/>
    <m/>
    <m/>
    <n v="11517.18"/>
  </r>
  <r>
    <s v="Седуков О.Г. ИП, Кондопога"/>
    <n v="1137.1199999999999"/>
    <m/>
    <m/>
    <m/>
    <m/>
    <n v="-393.54"/>
    <n v="230.16"/>
    <m/>
    <n v="1608.9"/>
    <m/>
    <n v="1751.55"/>
    <m/>
    <m/>
    <n v="4334.1899999999996"/>
  </r>
  <r>
    <s v="Сизиф ООО &quot;Айнис&quot;, Кондопога"/>
    <n v="-191.83"/>
    <m/>
    <m/>
    <m/>
    <m/>
    <n v="-1483.59"/>
    <m/>
    <m/>
    <m/>
    <n v="-1028.1600000000001"/>
    <n v="-181.46"/>
    <m/>
    <m/>
    <n v="-2885.04"/>
  </r>
  <r>
    <s v="Сизиф ООО, Кондопога, Октябрьское ш"/>
    <m/>
    <m/>
    <m/>
    <m/>
    <m/>
    <n v="-241.99"/>
    <n v="340"/>
    <m/>
    <n v="560.52"/>
    <n v="252"/>
    <n v="3960.73"/>
    <m/>
    <m/>
    <n v="4871.26"/>
  </r>
  <r>
    <s v="Скорпион ООО Кондопога"/>
    <m/>
    <m/>
    <m/>
    <m/>
    <m/>
    <m/>
    <n v="170"/>
    <m/>
    <n v="424.44"/>
    <m/>
    <n v="10212.64"/>
    <m/>
    <m/>
    <n v="10807.08"/>
  </r>
  <r>
    <s v="Убеева ИП Калинина 14, Кондопога"/>
    <n v="1071.78"/>
    <m/>
    <m/>
    <n v="432.6"/>
    <m/>
    <n v="502.08"/>
    <n v="1722.32"/>
    <m/>
    <n v="1187.4000000000001"/>
    <n v="252"/>
    <m/>
    <m/>
    <m/>
    <n v="5168.18"/>
  </r>
  <r>
    <s v="Ульянов П.С. ИП, Кондопога"/>
    <n v="722.16"/>
    <n v="405.12"/>
    <m/>
    <n v="538.86"/>
    <m/>
    <m/>
    <n v="291.44"/>
    <m/>
    <n v="611.1"/>
    <n v="756"/>
    <n v="13097.56"/>
    <m/>
    <m/>
    <n v="16422.240000000002"/>
  </r>
  <r>
    <s v="Усадьба Кондопога"/>
    <m/>
    <m/>
    <m/>
    <m/>
    <m/>
    <m/>
    <n v="1507.08"/>
    <m/>
    <m/>
    <m/>
    <m/>
    <m/>
    <m/>
    <n v="1507.08"/>
  </r>
  <r>
    <s v="Флисс ООО, Медвежьегорск"/>
    <m/>
    <m/>
    <m/>
    <m/>
    <m/>
    <m/>
    <m/>
    <m/>
    <n v="1124.28"/>
    <m/>
    <n v="2418.58"/>
    <m/>
    <m/>
    <n v="3542.86"/>
  </r>
  <r>
    <s v="Шуйский ТД ООО"/>
    <m/>
    <m/>
    <m/>
    <m/>
    <m/>
    <n v="251.04"/>
    <m/>
    <m/>
    <n v="1381.93"/>
    <m/>
    <n v="959.26"/>
    <m/>
    <m/>
    <n v="2592.23"/>
  </r>
  <r>
    <s v="Шуйский ТД ООО Павильон"/>
    <m/>
    <m/>
    <m/>
    <n v="808.29"/>
    <m/>
    <n v="844.92"/>
    <n v="170"/>
    <m/>
    <n v="141.47999999999999"/>
    <n v="252"/>
    <m/>
    <m/>
    <m/>
    <n v="2216.69"/>
  </r>
  <r>
    <s v="Эдисон ООО Гирвас, ул Комсомольская"/>
    <m/>
    <m/>
    <m/>
    <m/>
    <m/>
    <n v="222.5"/>
    <m/>
    <m/>
    <m/>
    <m/>
    <n v="8724.02"/>
    <m/>
    <m/>
    <n v="8946.52"/>
  </r>
  <r>
    <s v="Эдисон ООО Гирвас, ул Советская"/>
    <m/>
    <m/>
    <m/>
    <m/>
    <m/>
    <n v="890"/>
    <m/>
    <m/>
    <m/>
    <m/>
    <n v="12571.74"/>
    <m/>
    <m/>
    <n v="13461.74"/>
  </r>
  <r>
    <s v="Этна Медгора Горького"/>
    <n v="1060.2"/>
    <m/>
    <m/>
    <m/>
    <m/>
    <m/>
    <m/>
    <m/>
    <m/>
    <m/>
    <m/>
    <m/>
    <m/>
    <n v="1060.2"/>
  </r>
  <r>
    <s v="Этна Медгора Дзержинского"/>
    <m/>
    <m/>
    <m/>
    <m/>
    <m/>
    <m/>
    <n v="510"/>
    <m/>
    <m/>
    <m/>
    <m/>
    <m/>
    <m/>
    <n v="510"/>
  </r>
  <r>
    <s v="Этна Медгора Ленина"/>
    <m/>
    <m/>
    <m/>
    <m/>
    <m/>
    <m/>
    <n v="554.52"/>
    <m/>
    <m/>
    <m/>
    <m/>
    <m/>
    <m/>
    <n v="554.52"/>
  </r>
  <r>
    <s v="Юнитрейд ООО, Кондопога г. / Октябрьское ш 57"/>
    <n v="568.55999999999995"/>
    <m/>
    <m/>
    <m/>
    <m/>
    <n v="-1883.71"/>
    <m/>
    <m/>
    <m/>
    <m/>
    <n v="5774.62"/>
    <m/>
    <m/>
    <n v="4459.47"/>
  </r>
  <r>
    <s v="Юнитрейд ООО, Кондопога г. / Парковая ул"/>
    <m/>
    <m/>
    <m/>
    <m/>
    <m/>
    <m/>
    <m/>
    <m/>
    <m/>
    <m/>
    <n v="963.56"/>
    <m/>
    <m/>
    <n v="963.56"/>
  </r>
  <r>
    <s v="Юнитрейд ООО, Кондопога, Октябрьское ш. 69а"/>
    <m/>
    <m/>
    <m/>
    <m/>
    <m/>
    <n v="251.04"/>
    <m/>
    <m/>
    <m/>
    <m/>
    <n v="2045.39"/>
    <m/>
    <m/>
    <n v="2296.4299999999998"/>
  </r>
  <r>
    <s v="Юнитрейд ООО, Кондопога,Октябр ш. 89"/>
    <n v="1421.4"/>
    <m/>
    <m/>
    <m/>
    <m/>
    <m/>
    <m/>
    <m/>
    <m/>
    <m/>
    <n v="1051.1600000000001"/>
    <m/>
    <m/>
    <n v="2472.56"/>
  </r>
  <r>
    <s v="Севрук Игорь ПТЗ Эфес"/>
    <m/>
    <m/>
    <m/>
    <m/>
    <m/>
    <m/>
    <m/>
    <n v="482724.74"/>
    <m/>
    <m/>
    <m/>
    <m/>
    <n v="1929321.64"/>
    <n v="2412046.38"/>
  </r>
  <r>
    <s v="Авеста ООО Антонова"/>
    <m/>
    <m/>
    <m/>
    <m/>
    <m/>
    <m/>
    <m/>
    <n v="2932.2"/>
    <m/>
    <m/>
    <m/>
    <m/>
    <n v="24528.21"/>
    <n v="27460.41"/>
  </r>
  <r>
    <s v="Авеста ТД Ключевая"/>
    <m/>
    <m/>
    <m/>
    <m/>
    <m/>
    <m/>
    <m/>
    <n v="24796.5"/>
    <m/>
    <m/>
    <m/>
    <m/>
    <n v="47232.92"/>
    <n v="72029.42"/>
  </r>
  <r>
    <s v="Автомак ООО, Антонова ул. 2"/>
    <m/>
    <m/>
    <m/>
    <m/>
    <m/>
    <m/>
    <m/>
    <n v="5939.1"/>
    <m/>
    <m/>
    <m/>
    <m/>
    <n v="27434.22"/>
    <n v="33373.32"/>
  </r>
  <r>
    <s v="Агаев А. М. оглы ИП Лососинское ш."/>
    <m/>
    <m/>
    <m/>
    <m/>
    <m/>
    <m/>
    <m/>
    <n v="10438.81"/>
    <m/>
    <m/>
    <m/>
    <m/>
    <n v="23190.34"/>
    <n v="33629.15"/>
  </r>
  <r>
    <s v="Актавия ООО"/>
    <m/>
    <m/>
    <m/>
    <m/>
    <m/>
    <m/>
    <m/>
    <n v="37112"/>
    <m/>
    <m/>
    <m/>
    <m/>
    <n v="20904.099999999999"/>
    <n v="58016.1"/>
  </r>
  <r>
    <s v="Аладдин Суоярвское ш."/>
    <m/>
    <m/>
    <m/>
    <m/>
    <m/>
    <m/>
    <m/>
    <m/>
    <m/>
    <m/>
    <m/>
    <m/>
    <n v="954"/>
    <n v="954"/>
  </r>
  <r>
    <s v="Аладдин Шуйское ш."/>
    <m/>
    <m/>
    <m/>
    <m/>
    <m/>
    <m/>
    <m/>
    <m/>
    <m/>
    <m/>
    <m/>
    <m/>
    <n v="954"/>
    <n v="954"/>
  </r>
  <r>
    <s v="Альфа ТД ООО"/>
    <m/>
    <m/>
    <m/>
    <m/>
    <m/>
    <m/>
    <m/>
    <n v="68862.84"/>
    <m/>
    <m/>
    <m/>
    <m/>
    <n v="539183.53"/>
    <n v="608046.37"/>
  </r>
  <r>
    <s v="Амозов В.А. ИП"/>
    <m/>
    <m/>
    <m/>
    <m/>
    <m/>
    <m/>
    <m/>
    <m/>
    <m/>
    <m/>
    <m/>
    <m/>
    <n v="2210.08"/>
    <n v="2210.08"/>
  </r>
  <r>
    <s v="Амрит ООО Попова ул"/>
    <m/>
    <m/>
    <m/>
    <m/>
    <m/>
    <m/>
    <m/>
    <n v="8019"/>
    <m/>
    <m/>
    <m/>
    <m/>
    <n v="19245.48"/>
    <n v="27264.48"/>
  </r>
  <r>
    <s v="Ариана опт ООО, Гоголя"/>
    <m/>
    <m/>
    <m/>
    <m/>
    <m/>
    <m/>
    <m/>
    <n v="41527.4"/>
    <m/>
    <m/>
    <m/>
    <m/>
    <n v="115966.98"/>
    <n v="157494.38"/>
  </r>
  <r>
    <s v="Багира-Трэйд ООО Интернационалистов 5"/>
    <m/>
    <m/>
    <m/>
    <m/>
    <m/>
    <m/>
    <m/>
    <m/>
    <m/>
    <m/>
    <m/>
    <m/>
    <n v="1716.12"/>
    <n v="1716.12"/>
  </r>
  <r>
    <s v="Багиров В.Г. ИП Чапаева"/>
    <m/>
    <m/>
    <m/>
    <m/>
    <m/>
    <m/>
    <m/>
    <n v="492"/>
    <m/>
    <m/>
    <m/>
    <m/>
    <n v="3818.76"/>
    <n v="4310.76"/>
  </r>
  <r>
    <s v="Белый ООО пер. Попова"/>
    <m/>
    <m/>
    <m/>
    <m/>
    <m/>
    <m/>
    <m/>
    <m/>
    <m/>
    <m/>
    <m/>
    <m/>
    <n v="23546.44"/>
    <n v="23546.44"/>
  </r>
  <r>
    <s v="Бровин А.В. ИП, Невского"/>
    <m/>
    <m/>
    <m/>
    <m/>
    <m/>
    <m/>
    <m/>
    <n v="524.4"/>
    <m/>
    <m/>
    <m/>
    <m/>
    <n v="3170.16"/>
    <n v="3694.56"/>
  </r>
  <r>
    <s v="Велес ТК ООО, ул. Ленина 8"/>
    <m/>
    <m/>
    <m/>
    <m/>
    <m/>
    <m/>
    <m/>
    <n v="1142"/>
    <m/>
    <m/>
    <m/>
    <m/>
    <m/>
    <n v="1142"/>
  </r>
  <r>
    <s v="Гамзаев С.В.О. ИП Древлянка"/>
    <m/>
    <m/>
    <m/>
    <m/>
    <m/>
    <m/>
    <m/>
    <n v="7705.4"/>
    <m/>
    <m/>
    <m/>
    <m/>
    <n v="14420.09"/>
    <n v="22125.49"/>
  </r>
  <r>
    <s v="Гольцев Р.В. ИП"/>
    <m/>
    <m/>
    <m/>
    <m/>
    <m/>
    <m/>
    <m/>
    <n v="6010.05"/>
    <m/>
    <m/>
    <m/>
    <m/>
    <n v="3188.1"/>
    <n v="9198.15"/>
  </r>
  <r>
    <s v="Елена ТК ООО, Зеленая ул."/>
    <m/>
    <m/>
    <m/>
    <m/>
    <m/>
    <m/>
    <m/>
    <n v="4328.5"/>
    <m/>
    <m/>
    <m/>
    <m/>
    <n v="19960.02"/>
    <n v="24288.52"/>
  </r>
  <r>
    <s v="Ефремова О.И. ИП Чкалова"/>
    <m/>
    <m/>
    <m/>
    <m/>
    <m/>
    <m/>
    <m/>
    <n v="11484.5"/>
    <m/>
    <m/>
    <m/>
    <m/>
    <n v="34584.050000000003"/>
    <n v="46068.55"/>
  </r>
  <r>
    <s v="Жариков А.К. ИП, Онежская наб."/>
    <m/>
    <m/>
    <m/>
    <m/>
    <m/>
    <m/>
    <m/>
    <n v="2145.6"/>
    <m/>
    <m/>
    <m/>
    <m/>
    <m/>
    <n v="2145.6"/>
  </r>
  <r>
    <s v="Застолье ключевая"/>
    <m/>
    <m/>
    <m/>
    <m/>
    <m/>
    <m/>
    <m/>
    <n v="8647"/>
    <m/>
    <m/>
    <m/>
    <m/>
    <n v="34135.18"/>
    <n v="42782.18"/>
  </r>
  <r>
    <s v="Карусели ООО Лесной пр. 7"/>
    <m/>
    <m/>
    <m/>
    <m/>
    <m/>
    <m/>
    <m/>
    <n v="9343.7000000000007"/>
    <m/>
    <m/>
    <m/>
    <m/>
    <n v="47226.66"/>
    <n v="56570.36"/>
  </r>
  <r>
    <s v="Киселева Л.И. ИП , Суоярвская"/>
    <m/>
    <m/>
    <m/>
    <m/>
    <m/>
    <m/>
    <m/>
    <n v="5393.7"/>
    <m/>
    <m/>
    <m/>
    <m/>
    <n v="12133.76"/>
    <n v="17527.46"/>
  </r>
  <r>
    <s v="КМС ООО Березовая аллея"/>
    <m/>
    <m/>
    <m/>
    <m/>
    <m/>
    <m/>
    <m/>
    <n v="4967.7"/>
    <m/>
    <m/>
    <m/>
    <m/>
    <n v="25254.47"/>
    <n v="30222.17"/>
  </r>
  <r>
    <s v="КМС ООО Нойбранденбургская"/>
    <m/>
    <m/>
    <m/>
    <m/>
    <m/>
    <m/>
    <m/>
    <n v="1760.3"/>
    <m/>
    <m/>
    <m/>
    <m/>
    <n v="11758.5"/>
    <n v="13518.8"/>
  </r>
  <r>
    <s v="Лига Березовая ал"/>
    <m/>
    <m/>
    <m/>
    <m/>
    <m/>
    <m/>
    <m/>
    <m/>
    <m/>
    <m/>
    <m/>
    <m/>
    <m/>
    <m/>
  </r>
  <r>
    <s v="Литра-Птз ООО,  Октябрьский 7"/>
    <m/>
    <m/>
    <m/>
    <m/>
    <m/>
    <m/>
    <m/>
    <n v="1480.7"/>
    <m/>
    <m/>
    <m/>
    <m/>
    <n v="1884.72"/>
    <n v="3365.42"/>
  </r>
  <r>
    <s v="Литра-Птз ООО, Ключевая ул."/>
    <m/>
    <m/>
    <m/>
    <m/>
    <m/>
    <m/>
    <m/>
    <n v="1441"/>
    <m/>
    <m/>
    <m/>
    <m/>
    <n v="3844.73"/>
    <n v="5285.73"/>
  </r>
  <r>
    <s v="Литра-Птз ООО, ул. Древлянка, 17"/>
    <m/>
    <m/>
    <m/>
    <m/>
    <m/>
    <m/>
    <m/>
    <n v="218.5"/>
    <m/>
    <m/>
    <m/>
    <m/>
    <n v="398.5"/>
    <n v="617"/>
  </r>
  <r>
    <s v="Негоциант ООО , Зеленая"/>
    <m/>
    <m/>
    <m/>
    <m/>
    <m/>
    <m/>
    <m/>
    <n v="8187.2"/>
    <m/>
    <m/>
    <m/>
    <m/>
    <n v="32132.84"/>
    <n v="40320.04"/>
  </r>
  <r>
    <s v="Нордиа Групп ООО Л. Толстого"/>
    <m/>
    <m/>
    <m/>
    <m/>
    <m/>
    <m/>
    <m/>
    <n v="1874.8"/>
    <m/>
    <m/>
    <m/>
    <m/>
    <m/>
    <n v="1874.8"/>
  </r>
  <r>
    <s v="Папарацци, Невского пр-кт,30"/>
    <m/>
    <m/>
    <m/>
    <m/>
    <m/>
    <m/>
    <m/>
    <n v="4629.3"/>
    <m/>
    <m/>
    <m/>
    <m/>
    <n v="5668.93"/>
    <n v="10298.23"/>
  </r>
  <r>
    <s v="Партнер ООО, Кемская ул.,3"/>
    <m/>
    <m/>
    <m/>
    <m/>
    <m/>
    <m/>
    <m/>
    <n v="11683"/>
    <m/>
    <m/>
    <m/>
    <m/>
    <n v="44231.77"/>
    <n v="55914.77"/>
  </r>
  <r>
    <s v="Пахомова И.В. ИП К. Маркса"/>
    <m/>
    <m/>
    <m/>
    <m/>
    <m/>
    <m/>
    <m/>
    <n v="2827"/>
    <m/>
    <m/>
    <m/>
    <m/>
    <n v="706.15"/>
    <n v="3533.15"/>
  </r>
  <r>
    <s v="Петрова Г.П. ИП, Муезерка"/>
    <m/>
    <m/>
    <m/>
    <m/>
    <m/>
    <m/>
    <m/>
    <m/>
    <m/>
    <m/>
    <m/>
    <m/>
    <n v="17531.400000000001"/>
    <n v="17531.400000000001"/>
  </r>
  <r>
    <s v="Постникова Н.М. ИП, ул Гвардейская 27"/>
    <m/>
    <m/>
    <m/>
    <m/>
    <m/>
    <m/>
    <m/>
    <n v="14362.8"/>
    <m/>
    <m/>
    <m/>
    <m/>
    <n v="19797.830000000002"/>
    <n v="34160.629999999997"/>
  </r>
  <r>
    <s v="Постникова Н.М. ИП, ул Сусанина"/>
    <m/>
    <m/>
    <m/>
    <m/>
    <m/>
    <m/>
    <m/>
    <n v="4096.38"/>
    <m/>
    <m/>
    <m/>
    <m/>
    <n v="7789.57"/>
    <n v="11885.95"/>
  </r>
  <r>
    <s v="Потеряев И.И. Ватутина"/>
    <m/>
    <m/>
    <m/>
    <m/>
    <m/>
    <m/>
    <m/>
    <n v="3988.2"/>
    <m/>
    <m/>
    <m/>
    <m/>
    <n v="13238.73"/>
    <n v="17226.93"/>
  </r>
  <r>
    <s v="Радуга-2 фирма ООО Половина"/>
    <m/>
    <m/>
    <m/>
    <m/>
    <m/>
    <m/>
    <m/>
    <n v="961.4"/>
    <m/>
    <m/>
    <m/>
    <m/>
    <n v="798.3"/>
    <n v="1759.7"/>
  </r>
  <r>
    <s v="Радуга-2 фирма ООО Половина кафе"/>
    <m/>
    <m/>
    <m/>
    <m/>
    <m/>
    <m/>
    <m/>
    <n v="961.4"/>
    <m/>
    <m/>
    <m/>
    <m/>
    <n v="619.9"/>
    <n v="1581.3"/>
  </r>
  <r>
    <s v="Радуга-2 фирма ООО Чапаева"/>
    <m/>
    <m/>
    <m/>
    <m/>
    <m/>
    <m/>
    <m/>
    <n v="3392.4"/>
    <m/>
    <m/>
    <m/>
    <m/>
    <n v="13272.34"/>
    <n v="16664.740000000002"/>
  </r>
  <r>
    <s v="Радуга-2 фирма ООО Чапаева кафе"/>
    <m/>
    <m/>
    <m/>
    <m/>
    <m/>
    <m/>
    <m/>
    <n v="1074"/>
    <m/>
    <m/>
    <m/>
    <m/>
    <n v="4435.78"/>
    <n v="5509.78"/>
  </r>
  <r>
    <s v="Рос-Плюс Боровая, 7 Новый"/>
    <m/>
    <m/>
    <m/>
    <m/>
    <m/>
    <m/>
    <m/>
    <m/>
    <m/>
    <m/>
    <m/>
    <m/>
    <n v="477"/>
    <n v="477"/>
  </r>
  <r>
    <s v="Рос-Плюс Пархоменко магазин"/>
    <m/>
    <m/>
    <m/>
    <m/>
    <m/>
    <m/>
    <m/>
    <n v="6780.42"/>
    <m/>
    <m/>
    <m/>
    <m/>
    <n v="18581.13"/>
    <n v="25361.55"/>
  </r>
  <r>
    <s v="Рос-Плюс Пархоменко склад"/>
    <m/>
    <m/>
    <m/>
    <m/>
    <m/>
    <m/>
    <m/>
    <n v="2197.1999999999998"/>
    <m/>
    <m/>
    <m/>
    <m/>
    <n v="11633.56"/>
    <n v="13830.76"/>
  </r>
  <r>
    <s v="Рос-Плюс Шотмана"/>
    <m/>
    <m/>
    <m/>
    <m/>
    <m/>
    <m/>
    <m/>
    <n v="4983.8"/>
    <m/>
    <m/>
    <m/>
    <m/>
    <n v="13670.59"/>
    <n v="18654.39"/>
  </r>
  <r>
    <s v="Смирнов В. В. ИП Архипова"/>
    <m/>
    <m/>
    <m/>
    <m/>
    <m/>
    <m/>
    <m/>
    <n v="5132.2"/>
    <m/>
    <m/>
    <m/>
    <m/>
    <n v="11296.19"/>
    <n v="16428.39"/>
  </r>
  <r>
    <s v="Смирнов В. В. ИП Свердлова"/>
    <m/>
    <m/>
    <m/>
    <m/>
    <m/>
    <m/>
    <m/>
    <n v="1532.4"/>
    <m/>
    <m/>
    <m/>
    <m/>
    <n v="3733.42"/>
    <n v="5265.82"/>
  </r>
  <r>
    <s v="Сулажгорское ООО Петрова"/>
    <m/>
    <m/>
    <m/>
    <m/>
    <m/>
    <m/>
    <m/>
    <n v="6627.2"/>
    <m/>
    <m/>
    <m/>
    <m/>
    <n v="8862.5"/>
    <n v="15489.7"/>
  </r>
  <r>
    <s v="Тайка ООО, Гвардейская"/>
    <m/>
    <m/>
    <m/>
    <m/>
    <m/>
    <m/>
    <m/>
    <n v="7047.9"/>
    <m/>
    <m/>
    <m/>
    <m/>
    <n v="17733.97"/>
    <n v="24781.87"/>
  </r>
  <r>
    <s v="Торг-Успех Ал.Невского пр-т"/>
    <m/>
    <m/>
    <m/>
    <m/>
    <m/>
    <m/>
    <m/>
    <m/>
    <m/>
    <m/>
    <m/>
    <m/>
    <n v="477"/>
    <n v="477"/>
  </r>
  <r>
    <s v="Торговый дом &quot;Чемпион&quot; ООО"/>
    <m/>
    <m/>
    <m/>
    <m/>
    <m/>
    <m/>
    <m/>
    <n v="76427.100000000006"/>
    <m/>
    <m/>
    <m/>
    <m/>
    <n v="374412.42"/>
    <n v="450839.52"/>
  </r>
  <r>
    <s v="Торнадос ООО Лесная ул"/>
    <m/>
    <m/>
    <m/>
    <m/>
    <m/>
    <m/>
    <m/>
    <n v="1218"/>
    <m/>
    <m/>
    <m/>
    <m/>
    <n v="10772.3"/>
    <n v="11990.3"/>
  </r>
  <r>
    <s v="Торнадос ООО Чапаева"/>
    <m/>
    <m/>
    <m/>
    <m/>
    <m/>
    <m/>
    <m/>
    <n v="5777.5"/>
    <m/>
    <m/>
    <m/>
    <m/>
    <n v="46092.6"/>
    <n v="51870.1"/>
  </r>
  <r>
    <s v="Трэйдинг Хвойный"/>
    <m/>
    <m/>
    <m/>
    <m/>
    <m/>
    <m/>
    <m/>
    <n v="7933.59"/>
    <m/>
    <m/>
    <m/>
    <m/>
    <n v="40016.92"/>
    <n v="47950.51"/>
  </r>
  <r>
    <s v="Угаров А.А. ИП"/>
    <m/>
    <m/>
    <m/>
    <m/>
    <m/>
    <m/>
    <m/>
    <n v="607.20000000000005"/>
    <m/>
    <m/>
    <m/>
    <m/>
    <n v="333.9"/>
    <n v="941.1"/>
  </r>
  <r>
    <s v="Щебелева Н.В. ИП Судостроительная"/>
    <m/>
    <m/>
    <m/>
    <m/>
    <m/>
    <m/>
    <m/>
    <n v="568.79999999999995"/>
    <m/>
    <m/>
    <m/>
    <m/>
    <n v="3104.37"/>
    <n v="3673.17"/>
  </r>
  <r>
    <s v="Элвед ООО, Лесной пр-кт, 35"/>
    <m/>
    <m/>
    <m/>
    <m/>
    <m/>
    <m/>
    <m/>
    <n v="8202.4"/>
    <m/>
    <m/>
    <m/>
    <m/>
    <n v="45973.82"/>
    <n v="54176.22"/>
  </r>
  <r>
    <s v="Элис ООО, Ругозерский пер."/>
    <m/>
    <m/>
    <m/>
    <m/>
    <m/>
    <m/>
    <m/>
    <n v="11213.89"/>
    <m/>
    <m/>
    <m/>
    <m/>
    <n v="41995.93"/>
    <n v="53209.82"/>
  </r>
  <r>
    <s v="Юниросс ООО, Сегежская"/>
    <m/>
    <m/>
    <m/>
    <m/>
    <m/>
    <m/>
    <m/>
    <n v="11724.36"/>
    <m/>
    <m/>
    <m/>
    <m/>
    <n v="57086.36"/>
    <n v="68810.720000000001"/>
  </r>
  <r>
    <s v="Селюк Маргарита"/>
    <m/>
    <m/>
    <m/>
    <m/>
    <m/>
    <m/>
    <m/>
    <m/>
    <m/>
    <m/>
    <m/>
    <n v="-1773.98"/>
    <m/>
    <n v="-1773.98"/>
  </r>
  <r>
    <s v="Динар Пограничная"/>
    <m/>
    <m/>
    <m/>
    <m/>
    <m/>
    <m/>
    <m/>
    <m/>
    <m/>
    <m/>
    <m/>
    <n v="-1773.98"/>
    <m/>
    <n v="-1773.98"/>
  </r>
  <r>
    <s v="Скударнова Светлана (Сортавала) Эфес"/>
    <m/>
    <m/>
    <m/>
    <m/>
    <m/>
    <m/>
    <m/>
    <n v="151568.04"/>
    <m/>
    <m/>
    <m/>
    <m/>
    <n v="443894.38"/>
    <n v="595462.42000000004"/>
  </r>
  <r>
    <s v="Аделина ООО"/>
    <m/>
    <m/>
    <m/>
    <m/>
    <m/>
    <m/>
    <m/>
    <m/>
    <m/>
    <m/>
    <m/>
    <m/>
    <n v="2902.14"/>
    <n v="2902.14"/>
  </r>
  <r>
    <s v="Алиса ООО"/>
    <m/>
    <m/>
    <m/>
    <m/>
    <m/>
    <m/>
    <m/>
    <m/>
    <m/>
    <m/>
    <m/>
    <m/>
    <n v="6058.08"/>
    <n v="6058.08"/>
  </r>
  <r>
    <s v="Асида ООО Хюмпеля"/>
    <m/>
    <m/>
    <m/>
    <m/>
    <m/>
    <m/>
    <m/>
    <m/>
    <m/>
    <m/>
    <m/>
    <m/>
    <n v="4437.22"/>
    <n v="4437.22"/>
  </r>
  <r>
    <s v="Банушкина Г.Н. ИП"/>
    <m/>
    <m/>
    <m/>
    <m/>
    <m/>
    <m/>
    <m/>
    <n v="5244"/>
    <m/>
    <m/>
    <m/>
    <m/>
    <n v="2202"/>
    <n v="7446"/>
  </r>
  <r>
    <s v="Васильева Т.И. ИП"/>
    <m/>
    <m/>
    <m/>
    <m/>
    <m/>
    <m/>
    <m/>
    <n v="4365.12"/>
    <m/>
    <m/>
    <m/>
    <m/>
    <n v="5412.72"/>
    <n v="9777.84"/>
  </r>
  <r>
    <s v="Виант ООО"/>
    <m/>
    <m/>
    <m/>
    <m/>
    <m/>
    <m/>
    <m/>
    <n v="3691.6"/>
    <m/>
    <m/>
    <m/>
    <m/>
    <n v="25942.48"/>
    <n v="29634.080000000002"/>
  </r>
  <r>
    <s v="Выбор ПК Железнодорожная"/>
    <m/>
    <m/>
    <m/>
    <m/>
    <m/>
    <m/>
    <m/>
    <m/>
    <m/>
    <m/>
    <m/>
    <m/>
    <n v="8866.4"/>
    <n v="8866.4"/>
  </r>
  <r>
    <s v="Выбор ПК Южный"/>
    <m/>
    <m/>
    <m/>
    <m/>
    <m/>
    <m/>
    <m/>
    <m/>
    <m/>
    <m/>
    <m/>
    <m/>
    <n v="3081.52"/>
    <n v="3081.52"/>
  </r>
  <r>
    <s v="Дача Винтера ООО"/>
    <m/>
    <m/>
    <m/>
    <m/>
    <m/>
    <m/>
    <m/>
    <n v="4182.32"/>
    <m/>
    <m/>
    <m/>
    <m/>
    <n v="4742.76"/>
    <n v="8925.08"/>
  </r>
  <r>
    <s v="Дружба ЗАО"/>
    <m/>
    <m/>
    <m/>
    <m/>
    <m/>
    <m/>
    <m/>
    <n v="9771.6"/>
    <m/>
    <m/>
    <m/>
    <m/>
    <m/>
    <n v="9771.6"/>
  </r>
  <r>
    <s v="ЖТК ОАО Сортавала Выборгское шоссе"/>
    <m/>
    <m/>
    <m/>
    <m/>
    <m/>
    <m/>
    <m/>
    <n v="1595.8"/>
    <m/>
    <m/>
    <m/>
    <m/>
    <n v="11749.52"/>
    <n v="13345.32"/>
  </r>
  <r>
    <s v="ЖТК ОАО Сортавала кафе"/>
    <m/>
    <m/>
    <m/>
    <m/>
    <m/>
    <m/>
    <m/>
    <n v="1977.5"/>
    <m/>
    <m/>
    <m/>
    <m/>
    <n v="2828.9"/>
    <n v="4806.3999999999996"/>
  </r>
  <r>
    <s v="ЖТК ОАО Сортавала Маяковского"/>
    <m/>
    <m/>
    <m/>
    <m/>
    <m/>
    <m/>
    <m/>
    <m/>
    <m/>
    <m/>
    <m/>
    <m/>
    <n v="7503.66"/>
    <n v="7503.66"/>
  </r>
  <r>
    <s v="Зейкан ООО"/>
    <m/>
    <m/>
    <m/>
    <m/>
    <m/>
    <m/>
    <m/>
    <n v="6750.6"/>
    <m/>
    <m/>
    <m/>
    <m/>
    <n v="22589.759999999998"/>
    <n v="29340.36"/>
  </r>
  <r>
    <s v="Изобилие ООО"/>
    <m/>
    <m/>
    <m/>
    <m/>
    <m/>
    <m/>
    <m/>
    <m/>
    <m/>
    <m/>
    <m/>
    <m/>
    <n v="4135.5"/>
    <n v="4135.5"/>
  </r>
  <r>
    <s v="Крона ООО"/>
    <m/>
    <m/>
    <m/>
    <m/>
    <m/>
    <m/>
    <m/>
    <n v="3232.4"/>
    <m/>
    <m/>
    <m/>
    <m/>
    <n v="1792.6"/>
    <n v="5025"/>
  </r>
  <r>
    <s v="Ладога-опт ООО"/>
    <m/>
    <m/>
    <m/>
    <m/>
    <m/>
    <m/>
    <m/>
    <n v="20752.599999999999"/>
    <m/>
    <m/>
    <m/>
    <m/>
    <n v="32802.76"/>
    <n v="53555.360000000001"/>
  </r>
  <r>
    <s v="Лера ООО"/>
    <m/>
    <m/>
    <m/>
    <m/>
    <m/>
    <m/>
    <m/>
    <n v="5556.9"/>
    <m/>
    <m/>
    <m/>
    <m/>
    <n v="9693.14"/>
    <n v="15250.04"/>
  </r>
  <r>
    <s v="Лето ООО"/>
    <m/>
    <m/>
    <m/>
    <m/>
    <m/>
    <m/>
    <m/>
    <n v="1711"/>
    <m/>
    <m/>
    <m/>
    <m/>
    <n v="1867"/>
    <n v="3578"/>
  </r>
  <r>
    <s v="Миркадиров Х.Г. ИП Промышленная"/>
    <m/>
    <m/>
    <m/>
    <m/>
    <m/>
    <m/>
    <m/>
    <n v="6958"/>
    <m/>
    <m/>
    <m/>
    <m/>
    <n v="1419.96"/>
    <n v="8377.9599999999991"/>
  </r>
  <r>
    <s v="Оазис ООО"/>
    <m/>
    <m/>
    <m/>
    <m/>
    <m/>
    <m/>
    <m/>
    <n v="3752.6"/>
    <m/>
    <m/>
    <m/>
    <m/>
    <n v="10248.799999999999"/>
    <n v="14001.4"/>
  </r>
  <r>
    <s v="Рассвет ООО"/>
    <m/>
    <m/>
    <m/>
    <m/>
    <m/>
    <m/>
    <m/>
    <n v="4317"/>
    <m/>
    <m/>
    <m/>
    <m/>
    <n v="5492.64"/>
    <n v="9809.64"/>
  </r>
  <r>
    <s v="РеЛи ООО Теремок"/>
    <m/>
    <m/>
    <m/>
    <m/>
    <m/>
    <m/>
    <m/>
    <n v="8346"/>
    <m/>
    <m/>
    <m/>
    <m/>
    <n v="30075.119999999999"/>
    <n v="38421.120000000003"/>
  </r>
  <r>
    <s v="Рина ООО"/>
    <m/>
    <m/>
    <m/>
    <m/>
    <m/>
    <m/>
    <m/>
    <m/>
    <m/>
    <m/>
    <m/>
    <m/>
    <n v="11006.52"/>
    <n v="11006.52"/>
  </r>
  <r>
    <s v="Русский терем ООО"/>
    <m/>
    <m/>
    <m/>
    <m/>
    <m/>
    <m/>
    <m/>
    <m/>
    <m/>
    <m/>
    <m/>
    <m/>
    <n v="19208.060000000001"/>
    <n v="19208.060000000001"/>
  </r>
  <r>
    <s v="Светлана ООО Кирова"/>
    <m/>
    <m/>
    <m/>
    <m/>
    <m/>
    <m/>
    <m/>
    <n v="2903.8"/>
    <m/>
    <m/>
    <m/>
    <m/>
    <n v="5128.0600000000004"/>
    <n v="8031.86"/>
  </r>
  <r>
    <s v="Светлана плюс ООО Выборгское шоссе"/>
    <m/>
    <m/>
    <m/>
    <m/>
    <m/>
    <m/>
    <m/>
    <n v="5527.8"/>
    <m/>
    <m/>
    <m/>
    <m/>
    <n v="13142.18"/>
    <n v="18669.98"/>
  </r>
  <r>
    <s v="Слава ООО бар Максим"/>
    <m/>
    <m/>
    <m/>
    <m/>
    <m/>
    <m/>
    <m/>
    <n v="19816"/>
    <m/>
    <m/>
    <m/>
    <m/>
    <n v="86946.08"/>
    <n v="106762.08"/>
  </r>
  <r>
    <s v="Слава ООО магазин За мостом"/>
    <m/>
    <m/>
    <m/>
    <m/>
    <m/>
    <m/>
    <m/>
    <n v="675"/>
    <m/>
    <m/>
    <m/>
    <m/>
    <n v="18891.3"/>
    <n v="19566.3"/>
  </r>
  <r>
    <s v="Слава ООО магазин Копейка"/>
    <m/>
    <m/>
    <m/>
    <m/>
    <m/>
    <m/>
    <m/>
    <m/>
    <m/>
    <m/>
    <m/>
    <m/>
    <n v="29305.119999999999"/>
    <n v="29305.119999999999"/>
  </r>
  <r>
    <s v="Татьяна ООО"/>
    <m/>
    <m/>
    <m/>
    <m/>
    <m/>
    <m/>
    <m/>
    <n v="5048.3999999999996"/>
    <m/>
    <m/>
    <m/>
    <m/>
    <n v="2528.7800000000002"/>
    <n v="7577.18"/>
  </r>
  <r>
    <s v="Транс-Сервис ООО"/>
    <m/>
    <m/>
    <m/>
    <m/>
    <m/>
    <m/>
    <m/>
    <n v="2042.4"/>
    <m/>
    <m/>
    <m/>
    <m/>
    <m/>
    <n v="2042.4"/>
  </r>
  <r>
    <s v="Хирситало ООО"/>
    <m/>
    <m/>
    <m/>
    <m/>
    <m/>
    <m/>
    <m/>
    <n v="9208.4"/>
    <m/>
    <m/>
    <m/>
    <m/>
    <n v="14187.12"/>
    <n v="23395.52"/>
  </r>
  <r>
    <s v="Чижевский А.А. ИП"/>
    <m/>
    <m/>
    <m/>
    <m/>
    <m/>
    <m/>
    <m/>
    <m/>
    <m/>
    <m/>
    <m/>
    <m/>
    <n v="1192.1199999999999"/>
    <n v="1192.1199999999999"/>
  </r>
  <r>
    <s v="Шевченко В.В. ИП"/>
    <m/>
    <m/>
    <m/>
    <m/>
    <m/>
    <m/>
    <m/>
    <n v="9788.7999999999993"/>
    <m/>
    <m/>
    <m/>
    <m/>
    <n v="6626.46"/>
    <n v="16415.259999999998"/>
  </r>
  <r>
    <s v="Экспресс ООО"/>
    <m/>
    <m/>
    <m/>
    <m/>
    <m/>
    <m/>
    <m/>
    <m/>
    <m/>
    <m/>
    <m/>
    <m/>
    <n v="12921.96"/>
    <n v="12921.96"/>
  </r>
  <r>
    <s v="Эос ООО Колобок"/>
    <m/>
    <m/>
    <m/>
    <m/>
    <m/>
    <m/>
    <m/>
    <n v="2368.6"/>
    <m/>
    <m/>
    <m/>
    <m/>
    <n v="13468.72"/>
    <n v="15837.32"/>
  </r>
  <r>
    <s v="Эос ООО Люкс"/>
    <m/>
    <m/>
    <m/>
    <m/>
    <m/>
    <m/>
    <m/>
    <n v="1983.8"/>
    <m/>
    <m/>
    <m/>
    <m/>
    <n v="3497.22"/>
    <n v="5481.02"/>
  </r>
  <r>
    <s v="Титова Галина (Суоярви Эфес)"/>
    <n v="16826.759999999998"/>
    <m/>
    <m/>
    <m/>
    <m/>
    <m/>
    <m/>
    <n v="98034.9"/>
    <n v="707.4"/>
    <n v="4815.72"/>
    <m/>
    <m/>
    <n v="1054175.8700000001"/>
    <n v="1174560.6499999999"/>
  </r>
  <r>
    <s v="Айно ООО г.Суоярви"/>
    <n v="2605.6799999999998"/>
    <m/>
    <m/>
    <m/>
    <m/>
    <m/>
    <m/>
    <n v="5563.2"/>
    <m/>
    <m/>
    <m/>
    <m/>
    <n v="41551.800000000003"/>
    <n v="49720.68"/>
  </r>
  <r>
    <s v="Альянс-Премиум ООО, Поросозеро"/>
    <n v="1179.72"/>
    <m/>
    <m/>
    <m/>
    <m/>
    <m/>
    <m/>
    <n v="1934.5"/>
    <m/>
    <m/>
    <m/>
    <m/>
    <n v="37759.360000000001"/>
    <n v="40873.58"/>
  </r>
  <r>
    <s v="Виола ООО Суоярви"/>
    <n v="577.67999999999995"/>
    <m/>
    <m/>
    <m/>
    <m/>
    <m/>
    <m/>
    <m/>
    <n v="707.4"/>
    <m/>
    <m/>
    <m/>
    <n v="12189.06"/>
    <n v="13474.14"/>
  </r>
  <r>
    <s v="Гадалев Ю.Г. ИП &quot;Зять и К&quot; г. Суоярви"/>
    <n v="1136.8800000000001"/>
    <m/>
    <m/>
    <m/>
    <m/>
    <m/>
    <m/>
    <n v="4545.6000000000004"/>
    <m/>
    <n v="642.6"/>
    <m/>
    <m/>
    <n v="50007.94"/>
    <n v="56333.02"/>
  </r>
  <r>
    <s v="Гадалев Ю.Г. ИП &quot;На горке&quot; г. Суоярви"/>
    <n v="1013.88"/>
    <m/>
    <m/>
    <m/>
    <m/>
    <m/>
    <m/>
    <n v="1645"/>
    <m/>
    <n v="252"/>
    <m/>
    <m/>
    <n v="32174.26"/>
    <n v="35085.14"/>
  </r>
  <r>
    <s v="Горница ООО г. Суоярви"/>
    <m/>
    <m/>
    <m/>
    <m/>
    <m/>
    <m/>
    <m/>
    <n v="1137.5999999999999"/>
    <m/>
    <m/>
    <m/>
    <m/>
    <n v="9741.6"/>
    <n v="10879.2"/>
  </r>
  <r>
    <s v="Добренькая О.В. ИП Суоярви"/>
    <m/>
    <m/>
    <m/>
    <m/>
    <m/>
    <m/>
    <m/>
    <m/>
    <m/>
    <m/>
    <m/>
    <m/>
    <n v="13493.7"/>
    <n v="13493.7"/>
  </r>
  <r>
    <s v="Жак ООО Суоярви кафе - бар"/>
    <m/>
    <m/>
    <m/>
    <m/>
    <m/>
    <m/>
    <m/>
    <n v="1137.5999999999999"/>
    <m/>
    <m/>
    <m/>
    <m/>
    <n v="8523.58"/>
    <n v="9661.18"/>
  </r>
  <r>
    <s v="Жак ООО Суоярви магазин"/>
    <m/>
    <m/>
    <m/>
    <m/>
    <m/>
    <m/>
    <m/>
    <n v="4673.6000000000004"/>
    <m/>
    <m/>
    <m/>
    <m/>
    <n v="48873.02"/>
    <n v="53546.62"/>
  </r>
  <r>
    <s v="Исток-М ООО Поросозеро пос./ Лермонтова ул."/>
    <m/>
    <m/>
    <m/>
    <m/>
    <m/>
    <m/>
    <m/>
    <m/>
    <m/>
    <m/>
    <m/>
    <m/>
    <n v="36589.22"/>
    <n v="36589.22"/>
  </r>
  <r>
    <s v="Исток-М ООО Поросозеро пос./ Центральная ул."/>
    <m/>
    <m/>
    <m/>
    <m/>
    <m/>
    <m/>
    <m/>
    <m/>
    <m/>
    <m/>
    <m/>
    <m/>
    <n v="32502.78"/>
    <n v="32502.78"/>
  </r>
  <r>
    <s v="Кессель Е.А. ИП г. Суоярви"/>
    <n v="1425.84"/>
    <m/>
    <m/>
    <m/>
    <m/>
    <m/>
    <m/>
    <n v="5481.8"/>
    <m/>
    <n v="252"/>
    <m/>
    <m/>
    <n v="29508.14"/>
    <n v="36667.78"/>
  </r>
  <r>
    <s v="Котова И. В. ИП, Поросозеро"/>
    <m/>
    <m/>
    <m/>
    <m/>
    <m/>
    <m/>
    <m/>
    <n v="4168.8"/>
    <m/>
    <m/>
    <m/>
    <m/>
    <n v="62207.360000000001"/>
    <n v="66376.160000000003"/>
  </r>
  <r>
    <s v="Лада ООО г.Суоярви"/>
    <m/>
    <m/>
    <m/>
    <m/>
    <m/>
    <m/>
    <m/>
    <n v="437"/>
    <m/>
    <m/>
    <m/>
    <m/>
    <n v="11285.07"/>
    <n v="11722.07"/>
  </r>
  <r>
    <s v="Лес ООО г. Суоярви"/>
    <m/>
    <m/>
    <m/>
    <m/>
    <m/>
    <m/>
    <m/>
    <n v="1788"/>
    <m/>
    <m/>
    <m/>
    <m/>
    <n v="52406.34"/>
    <n v="54194.34"/>
  </r>
  <r>
    <s v="Матика ООО, Суоярви"/>
    <n v="454.8"/>
    <m/>
    <m/>
    <m/>
    <m/>
    <m/>
    <m/>
    <n v="642.5"/>
    <m/>
    <m/>
    <m/>
    <m/>
    <n v="1267.1600000000001"/>
    <n v="2364.46"/>
  </r>
  <r>
    <s v="Меркурий п. Вешкелицы"/>
    <m/>
    <m/>
    <m/>
    <m/>
    <m/>
    <m/>
    <m/>
    <m/>
    <m/>
    <m/>
    <m/>
    <m/>
    <n v="9602.8799999999992"/>
    <n v="9602.8799999999992"/>
  </r>
  <r>
    <s v="Надежда ООО г.Суоярви"/>
    <n v="1779.84"/>
    <m/>
    <m/>
    <m/>
    <m/>
    <m/>
    <m/>
    <n v="1215"/>
    <m/>
    <n v="1008"/>
    <m/>
    <m/>
    <n v="13974.77"/>
    <n v="17977.61"/>
  </r>
  <r>
    <s v="Паремская Т.Ф ИП, Поросозеро"/>
    <m/>
    <m/>
    <m/>
    <m/>
    <m/>
    <m/>
    <m/>
    <n v="2086.1999999999998"/>
    <m/>
    <m/>
    <m/>
    <m/>
    <n v="32159.119999999999"/>
    <n v="34245.32"/>
  </r>
  <r>
    <s v="Паркалова Н.А. ИП &quot;Продукты&quot;  г. Суоярви"/>
    <n v="848.04"/>
    <m/>
    <m/>
    <m/>
    <m/>
    <m/>
    <m/>
    <m/>
    <m/>
    <m/>
    <m/>
    <m/>
    <m/>
    <n v="848.04"/>
  </r>
  <r>
    <s v="Плявго Л.В. ИП Поросозеро"/>
    <m/>
    <m/>
    <m/>
    <m/>
    <m/>
    <m/>
    <m/>
    <n v="7526.5"/>
    <m/>
    <m/>
    <m/>
    <m/>
    <n v="21154.22"/>
    <n v="28680.720000000001"/>
  </r>
  <r>
    <s v="Порос ООО &quot;Дуэт&quot; , Поросозеро"/>
    <n v="1213.92"/>
    <m/>
    <m/>
    <m/>
    <m/>
    <m/>
    <m/>
    <n v="3894.6"/>
    <m/>
    <m/>
    <m/>
    <m/>
    <n v="38835.68"/>
    <n v="43944.2"/>
  </r>
  <r>
    <s v="Порос ООО &quot;Продукты&quot; , Поросозеро"/>
    <m/>
    <m/>
    <m/>
    <m/>
    <m/>
    <m/>
    <m/>
    <n v="874"/>
    <m/>
    <m/>
    <m/>
    <m/>
    <n v="42233.919999999998"/>
    <n v="43107.92"/>
  </r>
  <r>
    <s v="Радуга ООО &quot;Русь&quot;  г. Суоярви"/>
    <m/>
    <m/>
    <m/>
    <m/>
    <m/>
    <m/>
    <m/>
    <n v="1192.2"/>
    <m/>
    <m/>
    <m/>
    <m/>
    <n v="23514.12"/>
    <n v="24706.32"/>
  </r>
  <r>
    <s v="Радуга ООО &quot;Центральный&quot;  г. Суоярви"/>
    <m/>
    <m/>
    <m/>
    <m/>
    <m/>
    <m/>
    <m/>
    <n v="1192.2"/>
    <m/>
    <m/>
    <m/>
    <m/>
    <n v="21188.639999999999"/>
    <n v="22380.84"/>
  </r>
  <r>
    <s v="Ридан ООО г.Суоярви"/>
    <n v="1861.92"/>
    <m/>
    <m/>
    <m/>
    <m/>
    <m/>
    <m/>
    <n v="11074.8"/>
    <m/>
    <n v="771.12"/>
    <m/>
    <m/>
    <n v="64980.74"/>
    <n v="78688.58"/>
  </r>
  <r>
    <s v="Роза ветров ООО г.Суоярви"/>
    <n v="227.4"/>
    <m/>
    <m/>
    <m/>
    <m/>
    <m/>
    <m/>
    <n v="921"/>
    <m/>
    <n v="756"/>
    <m/>
    <m/>
    <n v="36434.080000000002"/>
    <n v="38338.480000000003"/>
  </r>
  <r>
    <s v="Русских В.Ю. Суоярви"/>
    <m/>
    <m/>
    <m/>
    <m/>
    <m/>
    <m/>
    <m/>
    <m/>
    <m/>
    <m/>
    <m/>
    <m/>
    <n v="16076.7"/>
    <n v="16076.7"/>
  </r>
  <r>
    <s v="Ручеек ООО, Поросозеро/ Гаражная"/>
    <m/>
    <m/>
    <m/>
    <m/>
    <m/>
    <m/>
    <m/>
    <m/>
    <m/>
    <m/>
    <m/>
    <m/>
    <n v="12731.28"/>
    <n v="12731.28"/>
  </r>
  <r>
    <s v="Ручеек ООО, Поросозеро/ Центральная"/>
    <m/>
    <m/>
    <m/>
    <m/>
    <m/>
    <m/>
    <m/>
    <n v="14060"/>
    <m/>
    <m/>
    <m/>
    <m/>
    <n v="75906.539999999994"/>
    <n v="89966.54"/>
  </r>
  <r>
    <s v="Сириус ООО г. Суоярви"/>
    <m/>
    <m/>
    <m/>
    <m/>
    <m/>
    <m/>
    <m/>
    <m/>
    <m/>
    <m/>
    <m/>
    <m/>
    <n v="23031.93"/>
    <n v="23031.93"/>
  </r>
  <r>
    <s v="Смак ООО г. Суоярви"/>
    <m/>
    <m/>
    <m/>
    <m/>
    <m/>
    <m/>
    <m/>
    <n v="853.2"/>
    <m/>
    <m/>
    <m/>
    <m/>
    <n v="28917.279999999999"/>
    <n v="29770.48"/>
  </r>
  <r>
    <s v="Суставов А.В. ИП г. Суоярви"/>
    <n v="1818.96"/>
    <m/>
    <m/>
    <m/>
    <m/>
    <m/>
    <m/>
    <n v="16190.4"/>
    <m/>
    <n v="1134"/>
    <m/>
    <m/>
    <n v="58104.5"/>
    <n v="77247.86"/>
  </r>
  <r>
    <s v="Феникс ООО г. Суоярви"/>
    <n v="682.2"/>
    <m/>
    <m/>
    <m/>
    <m/>
    <m/>
    <m/>
    <m/>
    <m/>
    <m/>
    <m/>
    <m/>
    <n v="46795.28"/>
    <n v="47477.48"/>
  </r>
  <r>
    <s v="Цветкова В.Л. ИП  закусочная/ Поросозеро"/>
    <m/>
    <m/>
    <m/>
    <m/>
    <m/>
    <m/>
    <m/>
    <n v="3799.6"/>
    <m/>
    <m/>
    <m/>
    <m/>
    <n v="8453.7999999999993"/>
    <n v="12253.4"/>
  </r>
  <r>
    <s v="Хилько Наталья (Кондопога) Эфес"/>
    <m/>
    <m/>
    <m/>
    <m/>
    <m/>
    <m/>
    <m/>
    <n v="317814.06"/>
    <m/>
    <m/>
    <m/>
    <m/>
    <n v="806277.24"/>
    <n v="1124091.3"/>
  </r>
  <r>
    <s v="Александрова А.В. ИП, Кондопога"/>
    <m/>
    <m/>
    <m/>
    <m/>
    <m/>
    <m/>
    <m/>
    <m/>
    <m/>
    <m/>
    <m/>
    <m/>
    <n v="12840.3"/>
    <n v="12840.3"/>
  </r>
  <r>
    <s v="Афанасьев А. В., Кондопога"/>
    <m/>
    <m/>
    <m/>
    <m/>
    <m/>
    <m/>
    <m/>
    <n v="218.5"/>
    <m/>
    <m/>
    <m/>
    <m/>
    <n v="5951.03"/>
    <n v="6169.53"/>
  </r>
  <r>
    <s v="Афанасьева Н.В. ИП Марциальные воды"/>
    <m/>
    <m/>
    <m/>
    <m/>
    <m/>
    <m/>
    <m/>
    <n v="748.2"/>
    <m/>
    <m/>
    <m/>
    <m/>
    <n v="1782.72"/>
    <n v="2530.92"/>
  </r>
  <r>
    <s v="Баклагина Л.П. ИП , Кондопога"/>
    <m/>
    <m/>
    <m/>
    <m/>
    <m/>
    <m/>
    <m/>
    <n v="502.9"/>
    <m/>
    <m/>
    <m/>
    <m/>
    <n v="13862.06"/>
    <n v="14364.96"/>
  </r>
  <r>
    <s v="Батырев Н.А. ИП , Кондопожский р-н, Кивач"/>
    <m/>
    <m/>
    <m/>
    <m/>
    <m/>
    <m/>
    <m/>
    <n v="12565.6"/>
    <m/>
    <m/>
    <m/>
    <m/>
    <n v="6038.8"/>
    <n v="18604.400000000001"/>
  </r>
  <r>
    <s v="Белова Е.Г. ИП Кондопога"/>
    <m/>
    <m/>
    <m/>
    <m/>
    <m/>
    <m/>
    <m/>
    <m/>
    <m/>
    <m/>
    <m/>
    <m/>
    <n v="3169.72"/>
    <n v="3169.72"/>
  </r>
  <r>
    <s v="Беляев В.В. ИП &quot;Березка-3&quot; Новокирпичная 19"/>
    <m/>
    <m/>
    <m/>
    <m/>
    <m/>
    <m/>
    <m/>
    <n v="2096"/>
    <m/>
    <m/>
    <m/>
    <m/>
    <n v="14605.66"/>
    <n v="16701.66"/>
  </r>
  <r>
    <s v="Берестнева Т. А. ИП, Кондопога"/>
    <m/>
    <m/>
    <m/>
    <m/>
    <m/>
    <m/>
    <m/>
    <n v="507.9"/>
    <m/>
    <m/>
    <m/>
    <m/>
    <n v="9950.98"/>
    <n v="10458.879999999999"/>
  </r>
  <r>
    <s v="Бриг ООО Тулгуба"/>
    <m/>
    <m/>
    <m/>
    <m/>
    <m/>
    <m/>
    <m/>
    <m/>
    <m/>
    <m/>
    <m/>
    <m/>
    <n v="4523.04"/>
    <n v="4523.04"/>
  </r>
  <r>
    <s v="Бриг ООО Янишполе"/>
    <m/>
    <m/>
    <m/>
    <m/>
    <m/>
    <m/>
    <m/>
    <m/>
    <m/>
    <m/>
    <m/>
    <m/>
    <n v="4431.72"/>
    <n v="4431.72"/>
  </r>
  <r>
    <s v="Валентина  ООО, Кончезеро"/>
    <m/>
    <m/>
    <m/>
    <m/>
    <m/>
    <m/>
    <m/>
    <n v="2544.6"/>
    <m/>
    <m/>
    <m/>
    <m/>
    <n v="6077.02"/>
    <n v="8621.6200000000008"/>
  </r>
  <r>
    <s v="Веко Н.Б. ИП, Березовка"/>
    <m/>
    <m/>
    <m/>
    <m/>
    <m/>
    <m/>
    <m/>
    <n v="1192.2"/>
    <m/>
    <m/>
    <m/>
    <m/>
    <n v="8467.7199999999993"/>
    <n v="9659.92"/>
  </r>
  <r>
    <s v="Виктория ООО Повенец п."/>
    <m/>
    <m/>
    <m/>
    <m/>
    <m/>
    <m/>
    <m/>
    <m/>
    <m/>
    <m/>
    <m/>
    <m/>
    <n v="1661.58"/>
    <n v="1661.58"/>
  </r>
  <r>
    <s v="Вишневский М.В. ИП, Кондопога"/>
    <m/>
    <m/>
    <m/>
    <m/>
    <m/>
    <m/>
    <m/>
    <n v="218.5"/>
    <m/>
    <m/>
    <m/>
    <m/>
    <n v="3237.75"/>
    <n v="3456.25"/>
  </r>
  <r>
    <s v="Встреча ООО Кончезеро"/>
    <m/>
    <m/>
    <m/>
    <m/>
    <m/>
    <m/>
    <m/>
    <n v="2058.6"/>
    <m/>
    <m/>
    <m/>
    <m/>
    <n v="1776.04"/>
    <n v="3834.64"/>
  </r>
  <r>
    <s v="Встреча ООО Кончезеро кафе"/>
    <m/>
    <m/>
    <m/>
    <m/>
    <m/>
    <m/>
    <m/>
    <n v="1788"/>
    <m/>
    <m/>
    <m/>
    <m/>
    <m/>
    <n v="1788"/>
  </r>
  <r>
    <s v="Гермес  ООО, Кондопога"/>
    <m/>
    <m/>
    <m/>
    <m/>
    <m/>
    <m/>
    <m/>
    <n v="6344"/>
    <m/>
    <m/>
    <m/>
    <m/>
    <n v="18737.099999999999"/>
    <n v="25081.1"/>
  </r>
  <r>
    <s v="Гурьев Е.А. ИП/Медвежьегорск"/>
    <m/>
    <m/>
    <m/>
    <m/>
    <m/>
    <m/>
    <m/>
    <n v="57714"/>
    <m/>
    <m/>
    <m/>
    <m/>
    <n v="36422"/>
    <n v="94136"/>
  </r>
  <r>
    <s v="Елькина Я.А. ИП, Янишполе"/>
    <m/>
    <m/>
    <m/>
    <m/>
    <m/>
    <m/>
    <m/>
    <n v="10128.200000000001"/>
    <m/>
    <m/>
    <m/>
    <m/>
    <n v="15090.86"/>
    <n v="25219.06"/>
  </r>
  <r>
    <s v="Еремина С.Н. ИП, Кондопога"/>
    <m/>
    <m/>
    <m/>
    <m/>
    <m/>
    <m/>
    <m/>
    <m/>
    <m/>
    <m/>
    <m/>
    <m/>
    <n v="3364.62"/>
    <n v="3364.62"/>
  </r>
  <r>
    <s v="Ибис ООО/Медвежьегорск Куйбышева ул"/>
    <m/>
    <m/>
    <m/>
    <m/>
    <m/>
    <m/>
    <m/>
    <n v="437"/>
    <m/>
    <m/>
    <m/>
    <m/>
    <n v="1716.36"/>
    <n v="2153.36"/>
  </r>
  <r>
    <s v="Ибис ООО/Медвежьегорск Первомайская ул"/>
    <m/>
    <m/>
    <m/>
    <m/>
    <m/>
    <m/>
    <m/>
    <n v="437"/>
    <m/>
    <m/>
    <m/>
    <m/>
    <n v="931.4"/>
    <n v="1368.4"/>
  </r>
  <r>
    <s v="Ильина С.Н. ИП, Кондопога"/>
    <m/>
    <m/>
    <m/>
    <m/>
    <m/>
    <m/>
    <m/>
    <n v="715.2"/>
    <m/>
    <m/>
    <m/>
    <m/>
    <n v="2548.25"/>
    <n v="3263.45"/>
  </r>
  <r>
    <s v="Калевала ООО, Кондопога"/>
    <m/>
    <m/>
    <m/>
    <m/>
    <m/>
    <m/>
    <m/>
    <m/>
    <m/>
    <m/>
    <m/>
    <m/>
    <n v="6593.78"/>
    <n v="6593.78"/>
  </r>
  <r>
    <s v="Карелия-Тур ООО ТК"/>
    <m/>
    <m/>
    <m/>
    <m/>
    <m/>
    <m/>
    <m/>
    <n v="1882.6"/>
    <m/>
    <m/>
    <m/>
    <m/>
    <m/>
    <n v="1882.6"/>
  </r>
  <r>
    <s v="Карнацкий В.Л. ИП, Медвежьегорск"/>
    <m/>
    <m/>
    <m/>
    <m/>
    <m/>
    <m/>
    <m/>
    <m/>
    <m/>
    <m/>
    <m/>
    <m/>
    <n v="8318.1"/>
    <n v="8318.1"/>
  </r>
  <r>
    <s v="кафе &quot;Руны&quot; ООО, Калинина ул.17, Кондопога"/>
    <m/>
    <m/>
    <m/>
    <m/>
    <m/>
    <m/>
    <m/>
    <n v="442"/>
    <m/>
    <m/>
    <m/>
    <m/>
    <n v="398.5"/>
    <n v="840.5"/>
  </r>
  <r>
    <s v="Кодеранду ООО , Медвежьегорск"/>
    <m/>
    <m/>
    <m/>
    <m/>
    <m/>
    <m/>
    <m/>
    <n v="3504"/>
    <m/>
    <m/>
    <m/>
    <m/>
    <n v="2621.1999999999998"/>
    <n v="6125.2"/>
  </r>
  <r>
    <s v="Кондитерское кафе ООО, Кондопога"/>
    <m/>
    <m/>
    <m/>
    <m/>
    <m/>
    <m/>
    <m/>
    <n v="2577.5"/>
    <m/>
    <m/>
    <m/>
    <m/>
    <n v="12684.38"/>
    <n v="15261.88"/>
  </r>
  <r>
    <s v="Кондопогалесторг ОАО Кондопожская 19"/>
    <m/>
    <m/>
    <m/>
    <m/>
    <m/>
    <m/>
    <m/>
    <n v="895.2"/>
    <m/>
    <m/>
    <m/>
    <m/>
    <n v="7009.38"/>
    <n v="7904.58"/>
  </r>
  <r>
    <s v="Кондопогалесторг ОАО Кондопожская 23"/>
    <m/>
    <m/>
    <m/>
    <m/>
    <m/>
    <m/>
    <m/>
    <n v="1083.2"/>
    <m/>
    <m/>
    <m/>
    <m/>
    <n v="4119.78"/>
    <n v="5202.9799999999996"/>
  </r>
  <r>
    <s v="Леонтьева Е.Ю. ИП М. Горького, Кондопога"/>
    <m/>
    <m/>
    <m/>
    <m/>
    <m/>
    <m/>
    <m/>
    <m/>
    <m/>
    <m/>
    <m/>
    <m/>
    <n v="4032.18"/>
    <n v="4032.18"/>
  </r>
  <r>
    <s v="Лумбуши ООО"/>
    <m/>
    <m/>
    <m/>
    <m/>
    <m/>
    <m/>
    <m/>
    <n v="1869.3"/>
    <m/>
    <m/>
    <m/>
    <m/>
    <n v="8605.6"/>
    <n v="10474.9"/>
  </r>
  <r>
    <s v="Луч ООО Лучевое 1"/>
    <m/>
    <m/>
    <m/>
    <m/>
    <m/>
    <m/>
    <m/>
    <n v="14350.4"/>
    <m/>
    <m/>
    <m/>
    <m/>
    <n v="31878.3"/>
    <n v="46228.7"/>
  </r>
  <r>
    <s v="Май ООО, Березовка, Кондопожский р-н"/>
    <m/>
    <m/>
    <m/>
    <m/>
    <m/>
    <m/>
    <m/>
    <n v="524.4"/>
    <m/>
    <m/>
    <m/>
    <m/>
    <n v="7408.2"/>
    <n v="7932.6"/>
  </r>
  <r>
    <s v="Мега ООО, Тивдия"/>
    <m/>
    <m/>
    <m/>
    <m/>
    <m/>
    <m/>
    <m/>
    <m/>
    <m/>
    <m/>
    <m/>
    <m/>
    <n v="7786.3"/>
    <n v="7786.3"/>
  </r>
  <r>
    <s v="Меркурий ООО, Кондопога"/>
    <m/>
    <m/>
    <m/>
    <m/>
    <m/>
    <m/>
    <m/>
    <m/>
    <m/>
    <m/>
    <m/>
    <m/>
    <n v="6295.5"/>
    <n v="6295.5"/>
  </r>
  <r>
    <s v="МИКО ООО, Кондопога"/>
    <m/>
    <m/>
    <m/>
    <m/>
    <m/>
    <m/>
    <m/>
    <n v="792.3"/>
    <m/>
    <m/>
    <m/>
    <m/>
    <n v="13797.7"/>
    <n v="14590"/>
  </r>
  <r>
    <s v="Мираж ООО Повенец п., Медвежьегорский р-он"/>
    <m/>
    <m/>
    <m/>
    <m/>
    <m/>
    <m/>
    <m/>
    <n v="874"/>
    <m/>
    <m/>
    <m/>
    <m/>
    <n v="3278.88"/>
    <n v="4152.88"/>
  </r>
  <r>
    <s v="Мирзалиев Э.Г. оглы ИП, Кондопога"/>
    <m/>
    <m/>
    <m/>
    <m/>
    <m/>
    <m/>
    <m/>
    <n v="447"/>
    <m/>
    <m/>
    <m/>
    <m/>
    <n v="3368.12"/>
    <n v="3815.12"/>
  </r>
  <r>
    <s v="Ника ООО/Медвежьегорск г. Кирова ул. 3"/>
    <m/>
    <m/>
    <m/>
    <m/>
    <m/>
    <m/>
    <m/>
    <n v="4810.3"/>
    <m/>
    <m/>
    <m/>
    <m/>
    <n v="10534.9"/>
    <n v="15345.2"/>
  </r>
  <r>
    <s v="Нико ООО, Кончезеро"/>
    <m/>
    <m/>
    <m/>
    <m/>
    <m/>
    <m/>
    <m/>
    <n v="14701.46"/>
    <m/>
    <m/>
    <m/>
    <m/>
    <n v="28516.53"/>
    <n v="43217.99"/>
  </r>
  <r>
    <s v="Оазис ООО Медгора"/>
    <m/>
    <m/>
    <m/>
    <m/>
    <m/>
    <m/>
    <m/>
    <m/>
    <m/>
    <m/>
    <m/>
    <m/>
    <n v="1556.56"/>
    <n v="1556.56"/>
  </r>
  <r>
    <s v="Огонек-плюс ООО, Марциальные воды"/>
    <m/>
    <m/>
    <m/>
    <m/>
    <m/>
    <m/>
    <m/>
    <n v="5302.1"/>
    <m/>
    <m/>
    <m/>
    <m/>
    <n v="19891.02"/>
    <n v="25193.119999999999"/>
  </r>
  <r>
    <s v="Онего ООО Кондопога"/>
    <m/>
    <m/>
    <m/>
    <m/>
    <m/>
    <m/>
    <m/>
    <m/>
    <m/>
    <m/>
    <m/>
    <m/>
    <n v="3020.76"/>
    <n v="3020.76"/>
  </r>
  <r>
    <s v="Онего ООО/Медвежьегорск"/>
    <m/>
    <m/>
    <m/>
    <m/>
    <m/>
    <m/>
    <m/>
    <n v="2864.1"/>
    <m/>
    <m/>
    <m/>
    <m/>
    <n v="484.32"/>
    <n v="3348.42"/>
  </r>
  <r>
    <s v="Прима ООО , Медвежьегорск"/>
    <m/>
    <m/>
    <m/>
    <m/>
    <m/>
    <m/>
    <m/>
    <n v="2661.9"/>
    <m/>
    <m/>
    <m/>
    <m/>
    <n v="6399.5"/>
    <n v="9061.4"/>
  </r>
  <r>
    <s v="Радуга ООО/Медвежьегорск"/>
    <m/>
    <m/>
    <m/>
    <m/>
    <m/>
    <m/>
    <m/>
    <n v="926.4"/>
    <m/>
    <m/>
    <m/>
    <m/>
    <n v="4199.8999999999996"/>
    <n v="5126.3"/>
  </r>
  <r>
    <s v="Радуга-2 фирма ООО Спасская Губа"/>
    <m/>
    <m/>
    <m/>
    <m/>
    <m/>
    <m/>
    <m/>
    <n v="874"/>
    <m/>
    <m/>
    <m/>
    <m/>
    <n v="11968.82"/>
    <n v="12842.82"/>
  </r>
  <r>
    <s v="Радуга-2 фирма ООО Янишполе"/>
    <m/>
    <m/>
    <m/>
    <m/>
    <m/>
    <m/>
    <m/>
    <n v="1147.9000000000001"/>
    <m/>
    <m/>
    <m/>
    <m/>
    <n v="9024.81"/>
    <n v="10172.709999999999"/>
  </r>
  <r>
    <s v="Рассвет ООО, Кондопога"/>
    <m/>
    <m/>
    <m/>
    <m/>
    <m/>
    <m/>
    <m/>
    <n v="437"/>
    <m/>
    <m/>
    <m/>
    <m/>
    <n v="1796.63"/>
    <n v="2233.63"/>
  </r>
  <r>
    <s v="Русская тройка ООО &quot;Белые ночи&quot;"/>
    <m/>
    <m/>
    <m/>
    <m/>
    <m/>
    <m/>
    <m/>
    <n v="1311"/>
    <m/>
    <m/>
    <m/>
    <m/>
    <n v="21992.34"/>
    <n v="23303.34"/>
  </r>
  <r>
    <s v="Русская тройка ООО &quot;Водолей&quot;"/>
    <m/>
    <m/>
    <m/>
    <m/>
    <m/>
    <m/>
    <m/>
    <n v="929"/>
    <m/>
    <m/>
    <m/>
    <m/>
    <n v="32432.46"/>
    <n v="33361.46"/>
  </r>
  <r>
    <s v="Русская тройка ООО &quot;Русская тройка&quot;"/>
    <m/>
    <m/>
    <m/>
    <m/>
    <m/>
    <m/>
    <m/>
    <n v="2377.1"/>
    <m/>
    <m/>
    <m/>
    <m/>
    <n v="29258.32"/>
    <n v="31635.42"/>
  </r>
  <r>
    <s v="Русская тройка ООО &quot;Тройка&quot;"/>
    <m/>
    <m/>
    <m/>
    <m/>
    <m/>
    <m/>
    <m/>
    <m/>
    <m/>
    <m/>
    <m/>
    <m/>
    <n v="15394.02"/>
    <n v="15394.02"/>
  </r>
  <r>
    <s v="Сандра ООО"/>
    <m/>
    <m/>
    <m/>
    <m/>
    <m/>
    <m/>
    <m/>
    <n v="1036"/>
    <m/>
    <m/>
    <m/>
    <m/>
    <n v="2817.36"/>
    <n v="3853.36"/>
  </r>
  <r>
    <s v="Свят.Ко ООО Лучевое-2, м-н &quot;Сергеевский-1&quot;"/>
    <m/>
    <m/>
    <m/>
    <m/>
    <m/>
    <m/>
    <m/>
    <n v="2109.6"/>
    <m/>
    <m/>
    <m/>
    <m/>
    <n v="10231"/>
    <n v="12340.6"/>
  </r>
  <r>
    <s v="Свят.Ко ООО Лучевое-2, м-н &quot;Сергеевский-2&quot;"/>
    <m/>
    <m/>
    <m/>
    <m/>
    <m/>
    <m/>
    <m/>
    <n v="2109.6"/>
    <m/>
    <m/>
    <m/>
    <m/>
    <n v="9594.76"/>
    <n v="11704.36"/>
  </r>
  <r>
    <s v="Северная звезда ООО, Кондопога Сандальская наб."/>
    <m/>
    <m/>
    <m/>
    <m/>
    <m/>
    <m/>
    <m/>
    <n v="771"/>
    <m/>
    <m/>
    <m/>
    <m/>
    <n v="7117.62"/>
    <n v="7888.62"/>
  </r>
  <r>
    <s v="Северное  ООО, Кондопога"/>
    <m/>
    <m/>
    <m/>
    <m/>
    <m/>
    <m/>
    <m/>
    <n v="14791.6"/>
    <m/>
    <m/>
    <m/>
    <m/>
    <n v="25942.44"/>
    <n v="40734.04"/>
  </r>
  <r>
    <s v="Северный край ООО Челюскинцев 13, Медвежьегорск"/>
    <m/>
    <m/>
    <m/>
    <m/>
    <m/>
    <m/>
    <m/>
    <n v="628"/>
    <m/>
    <m/>
    <m/>
    <m/>
    <n v="4147.1000000000004"/>
    <n v="4775.1000000000004"/>
  </r>
  <r>
    <s v="Северный край ООО Челюскинцев 24, Медвежьегорск"/>
    <m/>
    <m/>
    <m/>
    <m/>
    <m/>
    <m/>
    <m/>
    <n v="7036.7"/>
    <m/>
    <m/>
    <m/>
    <m/>
    <n v="24047.439999999999"/>
    <n v="31084.14"/>
  </r>
  <r>
    <s v="Семья Кондопога\Октябрьское ш.9"/>
    <m/>
    <m/>
    <m/>
    <m/>
    <m/>
    <m/>
    <m/>
    <n v="19094"/>
    <m/>
    <m/>
    <m/>
    <m/>
    <n v="23638.54"/>
    <n v="42732.54"/>
  </r>
  <r>
    <s v="Семья Медвежьегорск / Ленина ул"/>
    <m/>
    <m/>
    <m/>
    <m/>
    <m/>
    <m/>
    <m/>
    <n v="32505.119999999999"/>
    <m/>
    <m/>
    <m/>
    <m/>
    <n v="37203.18"/>
    <n v="69708.3"/>
  </r>
  <r>
    <s v="Семья Медгора / Дзержинского ул"/>
    <m/>
    <m/>
    <m/>
    <m/>
    <m/>
    <m/>
    <m/>
    <n v="38080.86"/>
    <m/>
    <m/>
    <m/>
    <m/>
    <n v="31466.58"/>
    <n v="69547.44"/>
  </r>
  <r>
    <s v="Сизиф ООО &quot;Айнис&quot;, Кондопога"/>
    <m/>
    <m/>
    <m/>
    <m/>
    <m/>
    <m/>
    <m/>
    <n v="-1558.56"/>
    <m/>
    <m/>
    <m/>
    <m/>
    <n v="-1059.95"/>
    <n v="-2618.5100000000002"/>
  </r>
  <r>
    <s v="Сизиф ООО, Кондопога, Октябрьское ш"/>
    <m/>
    <m/>
    <m/>
    <m/>
    <m/>
    <m/>
    <m/>
    <m/>
    <m/>
    <m/>
    <m/>
    <m/>
    <n v="3107.54"/>
    <n v="3107.54"/>
  </r>
  <r>
    <s v="Скорпион ООО Кондопога"/>
    <m/>
    <m/>
    <m/>
    <m/>
    <m/>
    <m/>
    <m/>
    <n v="961.4"/>
    <m/>
    <m/>
    <m/>
    <m/>
    <n v="4200.8599999999997"/>
    <n v="5162.26"/>
  </r>
  <r>
    <s v="Уляшин А.В. ИП, Фед. трасса&quot;Кола&quot; 608 км"/>
    <m/>
    <m/>
    <m/>
    <m/>
    <m/>
    <m/>
    <m/>
    <n v="1874.8"/>
    <m/>
    <m/>
    <m/>
    <m/>
    <n v="2680.76"/>
    <n v="4555.5600000000004"/>
  </r>
  <r>
    <s v="Усадьба Кондопога"/>
    <m/>
    <m/>
    <m/>
    <m/>
    <m/>
    <m/>
    <m/>
    <n v="7180.13"/>
    <m/>
    <m/>
    <m/>
    <m/>
    <n v="16313.95"/>
    <n v="23494.080000000002"/>
  </r>
  <r>
    <s v="Флисс ООО, Медвежьегорск"/>
    <m/>
    <m/>
    <m/>
    <m/>
    <m/>
    <m/>
    <m/>
    <n v="1005.8"/>
    <m/>
    <m/>
    <m/>
    <m/>
    <n v="3507.28"/>
    <n v="4513.08"/>
  </r>
  <r>
    <s v="Эдисон ООО Гирвас, ул Комсомольская"/>
    <m/>
    <m/>
    <m/>
    <m/>
    <m/>
    <m/>
    <m/>
    <n v="8644"/>
    <m/>
    <m/>
    <m/>
    <m/>
    <n v="33442.400000000001"/>
    <n v="42086.400000000001"/>
  </r>
  <r>
    <s v="Эдисон ООО Гирвас, ул Советская"/>
    <m/>
    <m/>
    <m/>
    <m/>
    <m/>
    <m/>
    <m/>
    <n v="7122.1"/>
    <m/>
    <m/>
    <m/>
    <m/>
    <n v="15892.54"/>
    <n v="23014.639999999999"/>
  </r>
  <r>
    <s v="Юнитрейд ООО, Кондопога г. / Калинина пр."/>
    <m/>
    <m/>
    <m/>
    <m/>
    <m/>
    <m/>
    <m/>
    <n v="1721"/>
    <m/>
    <m/>
    <m/>
    <m/>
    <n v="3992.37"/>
    <n v="5713.37"/>
  </r>
  <r>
    <s v="Юнитрейд ООО, Кондопога г. / Октябрьское ш 57"/>
    <m/>
    <m/>
    <m/>
    <m/>
    <m/>
    <m/>
    <m/>
    <n v="2880.05"/>
    <m/>
    <m/>
    <m/>
    <m/>
    <n v="21442.78"/>
    <n v="24322.83"/>
  </r>
  <r>
    <s v="Юнитрейд ООО, Кондопога г. / Парковая ул"/>
    <m/>
    <m/>
    <m/>
    <m/>
    <m/>
    <m/>
    <m/>
    <n v="278.39999999999998"/>
    <m/>
    <m/>
    <m/>
    <m/>
    <n v="4961.28"/>
    <n v="5239.68"/>
  </r>
  <r>
    <s v="Юнитрейд ООО, Кондопога, Октябрьское ш. 69а"/>
    <m/>
    <m/>
    <m/>
    <m/>
    <m/>
    <m/>
    <m/>
    <m/>
    <m/>
    <m/>
    <m/>
    <m/>
    <n v="5310.21"/>
    <n v="5310.21"/>
  </r>
  <r>
    <s v="Юнитрейд ООО, Кондопога,Октябр ш. 89"/>
    <m/>
    <m/>
    <m/>
    <m/>
    <m/>
    <m/>
    <m/>
    <n v="1741.9"/>
    <m/>
    <m/>
    <m/>
    <m/>
    <n v="14425.68"/>
    <n v="16167.58"/>
  </r>
  <r>
    <s v="Чернов Сергей Александрович (Сортавала) ОП"/>
    <n v="44194.16"/>
    <m/>
    <m/>
    <n v="7129.08"/>
    <n v="756"/>
    <n v="10834.62"/>
    <n v="455.08"/>
    <m/>
    <n v="53696.46"/>
    <n v="10332"/>
    <n v="35145.06"/>
    <m/>
    <m/>
    <n v="162542.46"/>
  </r>
  <r>
    <s v="Автушков А.Ю.ИП"/>
    <n v="1344.24"/>
    <m/>
    <m/>
    <n v="322.56"/>
    <m/>
    <m/>
    <m/>
    <m/>
    <n v="275.76"/>
    <m/>
    <n v="2796.44"/>
    <m/>
    <m/>
    <n v="4739"/>
  </r>
  <r>
    <s v="Вектор ООО Куркиеки"/>
    <m/>
    <m/>
    <m/>
    <m/>
    <m/>
    <n v="750.18"/>
    <m/>
    <m/>
    <n v="5269.22"/>
    <n v="504"/>
    <m/>
    <m/>
    <m/>
    <n v="6523.4"/>
  </r>
  <r>
    <s v="Вектор ООО Элисенваара"/>
    <m/>
    <m/>
    <m/>
    <m/>
    <m/>
    <n v="1036.44"/>
    <m/>
    <m/>
    <n v="2247.08"/>
    <n v="252"/>
    <m/>
    <m/>
    <m/>
    <n v="3535.52"/>
  </r>
  <r>
    <s v="Версо ООО"/>
    <n v="1250.76"/>
    <m/>
    <m/>
    <n v="216.3"/>
    <m/>
    <m/>
    <m/>
    <m/>
    <n v="1616.04"/>
    <m/>
    <n v="1443.36"/>
    <m/>
    <m/>
    <n v="4526.46"/>
  </r>
  <r>
    <s v="Второй городок ООО"/>
    <n v="3411.36"/>
    <m/>
    <m/>
    <m/>
    <m/>
    <m/>
    <m/>
    <m/>
    <m/>
    <m/>
    <m/>
    <m/>
    <m/>
    <n v="3411.36"/>
  </r>
  <r>
    <s v="Искушение ООО Ленина"/>
    <n v="3675.72"/>
    <m/>
    <m/>
    <m/>
    <m/>
    <n v="593.88"/>
    <m/>
    <m/>
    <n v="2226.2399999999998"/>
    <m/>
    <n v="929.72"/>
    <m/>
    <m/>
    <n v="7425.56"/>
  </r>
  <r>
    <s v="Искушение ООО Фанерная"/>
    <n v="1155.98"/>
    <m/>
    <m/>
    <m/>
    <m/>
    <m/>
    <m/>
    <m/>
    <n v="2245.3200000000002"/>
    <n v="252"/>
    <n v="652.05999999999995"/>
    <m/>
    <m/>
    <n v="4305.3599999999997"/>
  </r>
  <r>
    <s v="Ладога-Питер ООО"/>
    <n v="2728.8"/>
    <m/>
    <m/>
    <m/>
    <m/>
    <n v="963.78"/>
    <m/>
    <m/>
    <n v="3623.04"/>
    <n v="1008"/>
    <n v="4355.72"/>
    <m/>
    <m/>
    <n v="12679.34"/>
  </r>
  <r>
    <s v="Лахденпохское райпо Мийнала"/>
    <n v="454.8"/>
    <m/>
    <m/>
    <m/>
    <m/>
    <m/>
    <n v="115.08"/>
    <m/>
    <m/>
    <m/>
    <m/>
    <m/>
    <m/>
    <n v="569.88"/>
  </r>
  <r>
    <s v="Меркурий ООО Вялимяки"/>
    <m/>
    <m/>
    <m/>
    <m/>
    <m/>
    <m/>
    <m/>
    <m/>
    <n v="960.48"/>
    <m/>
    <m/>
    <m/>
    <m/>
    <n v="960.48"/>
  </r>
  <r>
    <s v="Меркурий ООО Карла Маркса"/>
    <n v="577.67999999999995"/>
    <m/>
    <m/>
    <m/>
    <m/>
    <m/>
    <m/>
    <m/>
    <n v="565.91999999999996"/>
    <m/>
    <m/>
    <m/>
    <m/>
    <n v="1143.5999999999999"/>
  </r>
  <r>
    <s v="Меркурий ООО Кетроваара"/>
    <m/>
    <m/>
    <m/>
    <m/>
    <m/>
    <m/>
    <m/>
    <m/>
    <n v="141.47999999999999"/>
    <m/>
    <n v="656.8"/>
    <m/>
    <m/>
    <n v="798.28"/>
  </r>
  <r>
    <s v="Меркурий ООО Терву"/>
    <m/>
    <m/>
    <m/>
    <m/>
    <m/>
    <n v="2394.48"/>
    <m/>
    <m/>
    <n v="2810.34"/>
    <m/>
    <n v="7109.54"/>
    <m/>
    <m/>
    <n v="12314.36"/>
  </r>
  <r>
    <s v="Михайлова Л.В. ИП"/>
    <m/>
    <m/>
    <m/>
    <m/>
    <m/>
    <m/>
    <m/>
    <m/>
    <n v="282.95999999999998"/>
    <m/>
    <m/>
    <m/>
    <m/>
    <n v="282.95999999999998"/>
  </r>
  <r>
    <s v="Наумова Е.В. ИП"/>
    <n v="2615.16"/>
    <m/>
    <m/>
    <m/>
    <m/>
    <m/>
    <m/>
    <m/>
    <n v="1815.24"/>
    <n v="252"/>
    <m/>
    <m/>
    <m/>
    <n v="4682.3999999999996"/>
  </r>
  <r>
    <s v="Пелат ООО Фанерная"/>
    <n v="3011.04"/>
    <m/>
    <m/>
    <n v="1297.8"/>
    <m/>
    <n v="1004.16"/>
    <m/>
    <m/>
    <n v="2632.98"/>
    <n v="2016"/>
    <m/>
    <m/>
    <m/>
    <n v="9961.98"/>
  </r>
  <r>
    <s v="Сабина Плюс ООО"/>
    <n v="454.8"/>
    <m/>
    <m/>
    <n v="648.9"/>
    <m/>
    <m/>
    <m/>
    <m/>
    <m/>
    <m/>
    <n v="355.76"/>
    <m/>
    <m/>
    <n v="1459.46"/>
  </r>
  <r>
    <s v="Сампо ООО"/>
    <n v="2274"/>
    <m/>
    <m/>
    <n v="2047.92"/>
    <m/>
    <m/>
    <m/>
    <m/>
    <n v="1392.12"/>
    <n v="252"/>
    <m/>
    <m/>
    <m/>
    <n v="5966.04"/>
  </r>
  <r>
    <s v="Ульяна ООО"/>
    <n v="1137"/>
    <m/>
    <m/>
    <m/>
    <m/>
    <m/>
    <m/>
    <m/>
    <n v="376.56"/>
    <m/>
    <m/>
    <m/>
    <m/>
    <n v="1513.56"/>
  </r>
  <r>
    <s v="Успех ООО Лахденпохья"/>
    <m/>
    <m/>
    <m/>
    <m/>
    <m/>
    <n v="641.1"/>
    <m/>
    <m/>
    <n v="3310.02"/>
    <n v="504"/>
    <n v="6677.26"/>
    <m/>
    <m/>
    <n v="11132.38"/>
  </r>
  <r>
    <s v="Шалгунов С.А. ИП Раухала"/>
    <n v="227.4"/>
    <m/>
    <m/>
    <m/>
    <n v="756"/>
    <m/>
    <m/>
    <m/>
    <m/>
    <m/>
    <n v="1122.8"/>
    <m/>
    <m/>
    <n v="2106.1999999999998"/>
  </r>
  <r>
    <s v="Шалгунов С.А. ИП Трубачева"/>
    <n v="454.8"/>
    <m/>
    <m/>
    <n v="432.6"/>
    <m/>
    <n v="376.56"/>
    <m/>
    <m/>
    <n v="834.12"/>
    <m/>
    <m/>
    <m/>
    <m/>
    <n v="2098.08"/>
  </r>
  <r>
    <s v="Шанс ООО"/>
    <n v="2594.4"/>
    <m/>
    <m/>
    <n v="648.9"/>
    <m/>
    <n v="251.04"/>
    <m/>
    <m/>
    <n v="1727.64"/>
    <n v="504"/>
    <m/>
    <m/>
    <m/>
    <n v="5725.98"/>
  </r>
  <r>
    <s v="Шефторг ООО"/>
    <n v="3225.48"/>
    <m/>
    <m/>
    <m/>
    <m/>
    <n v="1316.76"/>
    <m/>
    <m/>
    <n v="4168.5200000000004"/>
    <n v="2016"/>
    <m/>
    <m/>
    <m/>
    <n v="10726.76"/>
  </r>
  <r>
    <s v="Энергетик ООО м-н в Ихала"/>
    <n v="682.2"/>
    <m/>
    <m/>
    <m/>
    <m/>
    <m/>
    <m/>
    <m/>
    <n v="2539.08"/>
    <m/>
    <m/>
    <m/>
    <m/>
    <n v="3221.28"/>
  </r>
  <r>
    <s v="Энергетик ООО м-н в Куркиеки"/>
    <n v="710.7"/>
    <m/>
    <m/>
    <m/>
    <m/>
    <n v="502.08"/>
    <m/>
    <m/>
    <n v="1955.16"/>
    <n v="756"/>
    <n v="2051.4"/>
    <m/>
    <m/>
    <n v="5975.34"/>
  </r>
  <r>
    <s v="Энергетик ООО м-н в Мийнала"/>
    <m/>
    <m/>
    <m/>
    <m/>
    <m/>
    <m/>
    <m/>
    <m/>
    <n v="1101.96"/>
    <n v="504"/>
    <n v="1772.4"/>
    <m/>
    <m/>
    <n v="3378.36"/>
  </r>
  <r>
    <s v="Энергетик ООО м-н Ладога"/>
    <n v="1421.4"/>
    <m/>
    <m/>
    <m/>
    <m/>
    <m/>
    <m/>
    <m/>
    <n v="424.44"/>
    <m/>
    <m/>
    <m/>
    <m/>
    <n v="1845.84"/>
  </r>
  <r>
    <s v="Энергетик ООО м-н Маяк"/>
    <n v="4248.24"/>
    <m/>
    <m/>
    <m/>
    <m/>
    <m/>
    <m/>
    <m/>
    <n v="5875.5"/>
    <n v="1512"/>
    <n v="1410.12"/>
    <m/>
    <m/>
    <n v="13045.86"/>
  </r>
  <r>
    <s v="Яккима ООО магазин"/>
    <n v="2274"/>
    <m/>
    <m/>
    <n v="1514.1"/>
    <m/>
    <n v="1004.16"/>
    <n v="340"/>
    <m/>
    <n v="3279.24"/>
    <m/>
    <n v="3811.68"/>
    <m/>
    <m/>
    <n v="12223.18"/>
  </r>
  <r>
    <s v="Яккима ООО Стопка"/>
    <n v="4264.2"/>
    <m/>
    <m/>
    <m/>
    <m/>
    <m/>
    <m/>
    <m/>
    <m/>
    <m/>
    <m/>
    <m/>
    <m/>
    <n v="4264.2"/>
  </r>
  <r>
    <s v="Черномазова Олеся ПТЗ Эфес"/>
    <m/>
    <m/>
    <m/>
    <m/>
    <m/>
    <m/>
    <m/>
    <n v="845920.58"/>
    <m/>
    <m/>
    <m/>
    <m/>
    <n v="1113064.8999999999"/>
    <n v="1958985.48"/>
  </r>
  <r>
    <s v="Абсолют Ленина пр-т 37"/>
    <m/>
    <m/>
    <m/>
    <m/>
    <m/>
    <m/>
    <m/>
    <n v="7314.22"/>
    <m/>
    <m/>
    <m/>
    <m/>
    <n v="19025.560000000001"/>
    <n v="26339.78"/>
  </r>
  <r>
    <s v="Абсолют Лососинское ш 23/1"/>
    <m/>
    <m/>
    <m/>
    <m/>
    <m/>
    <m/>
    <m/>
    <n v="4455.7"/>
    <m/>
    <m/>
    <m/>
    <m/>
    <n v="6205.36"/>
    <n v="10661.06"/>
  </r>
  <r>
    <s v="Абсолют Лососинское ш. 26"/>
    <m/>
    <m/>
    <m/>
    <m/>
    <m/>
    <m/>
    <m/>
    <n v="4398.3999999999996"/>
    <m/>
    <m/>
    <m/>
    <m/>
    <n v="4356.66"/>
    <n v="8755.06"/>
  </r>
  <r>
    <s v="Абсолют Сыктывкарская 33"/>
    <m/>
    <m/>
    <m/>
    <m/>
    <m/>
    <m/>
    <m/>
    <n v="16007.16"/>
    <m/>
    <m/>
    <m/>
    <m/>
    <n v="20144.47"/>
    <n v="36151.629999999997"/>
  </r>
  <r>
    <s v="Корпорация Карелпрод Анохина,37"/>
    <m/>
    <m/>
    <m/>
    <m/>
    <m/>
    <m/>
    <m/>
    <n v="24581.8"/>
    <m/>
    <m/>
    <m/>
    <m/>
    <n v="20431.560000000001"/>
    <n v="45013.36"/>
  </r>
  <r>
    <s v="Корпорация Карелпрод Жуковского"/>
    <m/>
    <m/>
    <m/>
    <m/>
    <m/>
    <m/>
    <m/>
    <m/>
    <m/>
    <m/>
    <m/>
    <m/>
    <n v="9253.26"/>
    <n v="9253.26"/>
  </r>
  <r>
    <s v="Корпорация Карелпрод Л. Чайкиной"/>
    <m/>
    <m/>
    <m/>
    <m/>
    <m/>
    <m/>
    <m/>
    <n v="14654.08"/>
    <m/>
    <m/>
    <m/>
    <m/>
    <n v="19077.52"/>
    <n v="33731.599999999999"/>
  </r>
  <r>
    <s v="Корпорация Карелпрод Октябрьский"/>
    <m/>
    <m/>
    <m/>
    <m/>
    <m/>
    <m/>
    <m/>
    <n v="2635.2"/>
    <m/>
    <m/>
    <m/>
    <m/>
    <n v="15340.16"/>
    <n v="17975.36"/>
  </r>
  <r>
    <s v="Корпорация Карелпрод Попова"/>
    <m/>
    <m/>
    <m/>
    <m/>
    <m/>
    <m/>
    <m/>
    <n v="16734.84"/>
    <m/>
    <m/>
    <m/>
    <m/>
    <n v="39687.46"/>
    <n v="56422.3"/>
  </r>
  <r>
    <s v="Корпорация Карелпрод Ровио 17/2"/>
    <m/>
    <m/>
    <m/>
    <m/>
    <m/>
    <m/>
    <m/>
    <n v="2167.4"/>
    <m/>
    <m/>
    <m/>
    <m/>
    <n v="6589.6"/>
    <n v="8757"/>
  </r>
  <r>
    <s v="Корпорация Карелпрод Ровио 48"/>
    <m/>
    <m/>
    <m/>
    <m/>
    <m/>
    <m/>
    <m/>
    <n v="35463.699999999997"/>
    <m/>
    <m/>
    <m/>
    <m/>
    <n v="50464.23"/>
    <n v="85927.93"/>
  </r>
  <r>
    <s v="Ладья ООО Петрозаводск г. / Ленина пр."/>
    <m/>
    <m/>
    <m/>
    <m/>
    <m/>
    <m/>
    <m/>
    <n v="16422.560000000001"/>
    <m/>
    <m/>
    <m/>
    <m/>
    <n v="30128.44"/>
    <n v="46551"/>
  </r>
  <r>
    <s v="Ленторг ТД Интернационалистов 17"/>
    <m/>
    <m/>
    <m/>
    <m/>
    <m/>
    <m/>
    <m/>
    <n v="5211.8"/>
    <m/>
    <m/>
    <m/>
    <m/>
    <n v="11905.16"/>
    <n v="17116.96"/>
  </r>
  <r>
    <s v="Ленторг ТД Лисициной"/>
    <m/>
    <m/>
    <m/>
    <m/>
    <m/>
    <m/>
    <m/>
    <m/>
    <m/>
    <m/>
    <m/>
    <m/>
    <n v="19097.72"/>
    <n v="19097.72"/>
  </r>
  <r>
    <s v="Лига Березовая ал"/>
    <m/>
    <m/>
    <m/>
    <m/>
    <m/>
    <m/>
    <m/>
    <n v="11761.18"/>
    <m/>
    <m/>
    <m/>
    <m/>
    <n v="22750.44"/>
    <n v="34511.620000000003"/>
  </r>
  <r>
    <s v="Лига Мурманская 27"/>
    <m/>
    <m/>
    <m/>
    <m/>
    <m/>
    <m/>
    <m/>
    <n v="4590.34"/>
    <m/>
    <m/>
    <m/>
    <m/>
    <n v="12692.81"/>
    <n v="17283.150000000001"/>
  </r>
  <r>
    <s v="Лига Октябрьский пр-т"/>
    <m/>
    <m/>
    <m/>
    <m/>
    <m/>
    <m/>
    <m/>
    <n v="15956.2"/>
    <m/>
    <m/>
    <m/>
    <m/>
    <n v="50161.62"/>
    <n v="66117.820000000007"/>
  </r>
  <r>
    <s v="Лига Первомайский пр-т &quot;Смайл&quot;"/>
    <m/>
    <m/>
    <m/>
    <m/>
    <m/>
    <m/>
    <m/>
    <m/>
    <m/>
    <m/>
    <m/>
    <m/>
    <n v="3008.17"/>
    <n v="3008.17"/>
  </r>
  <r>
    <s v="Лотос Гурман"/>
    <m/>
    <m/>
    <m/>
    <m/>
    <m/>
    <m/>
    <m/>
    <n v="12277.88"/>
    <m/>
    <m/>
    <m/>
    <m/>
    <n v="3522.68"/>
    <n v="15800.56"/>
  </r>
  <r>
    <s v="Лотос Лесной"/>
    <m/>
    <m/>
    <m/>
    <m/>
    <m/>
    <m/>
    <m/>
    <n v="197068.36"/>
    <m/>
    <m/>
    <m/>
    <m/>
    <n v="254013.38"/>
    <n v="451081.74"/>
  </r>
  <r>
    <s v="Потеряев И.И. Маршала Мерецкова"/>
    <m/>
    <m/>
    <m/>
    <m/>
    <m/>
    <m/>
    <m/>
    <m/>
    <m/>
    <m/>
    <m/>
    <m/>
    <m/>
    <m/>
  </r>
  <r>
    <s v="Продукты ООО Ватутина"/>
    <m/>
    <m/>
    <m/>
    <m/>
    <m/>
    <m/>
    <m/>
    <n v="19796.080000000002"/>
    <m/>
    <m/>
    <m/>
    <m/>
    <n v="14285.58"/>
    <n v="34081.660000000003"/>
  </r>
  <r>
    <s v="Продукты ООО Правды"/>
    <m/>
    <m/>
    <m/>
    <m/>
    <m/>
    <m/>
    <m/>
    <n v="72751.12"/>
    <m/>
    <m/>
    <m/>
    <m/>
    <n v="61996.44"/>
    <n v="134747.56"/>
  </r>
  <r>
    <s v="Радуга  Первомайский пр-т главный вход"/>
    <m/>
    <m/>
    <m/>
    <m/>
    <m/>
    <m/>
    <m/>
    <n v="18366"/>
    <m/>
    <m/>
    <m/>
    <m/>
    <n v="52855.66"/>
    <n v="71221.66"/>
  </r>
  <r>
    <s v="Радуга Кузьмина"/>
    <m/>
    <m/>
    <m/>
    <m/>
    <m/>
    <m/>
    <m/>
    <n v="1643.8"/>
    <m/>
    <m/>
    <m/>
    <m/>
    <n v="3422.1"/>
    <n v="5065.8999999999996"/>
  </r>
  <r>
    <s v="Радуга Невского"/>
    <m/>
    <m/>
    <m/>
    <m/>
    <m/>
    <m/>
    <m/>
    <m/>
    <m/>
    <m/>
    <m/>
    <m/>
    <n v="3299.34"/>
    <n v="3299.34"/>
  </r>
  <r>
    <s v="Семья  А. Невского пр-т"/>
    <m/>
    <m/>
    <m/>
    <m/>
    <m/>
    <m/>
    <m/>
    <n v="6838"/>
    <m/>
    <m/>
    <m/>
    <m/>
    <n v="14247.42"/>
    <n v="21085.42"/>
  </r>
  <r>
    <s v="Семья Генерала Фролова ул."/>
    <m/>
    <m/>
    <m/>
    <m/>
    <m/>
    <m/>
    <m/>
    <n v="14842.16"/>
    <m/>
    <m/>
    <m/>
    <m/>
    <n v="14672.6"/>
    <n v="29514.76"/>
  </r>
  <r>
    <s v="Семья Гоголя ул. 29"/>
    <m/>
    <m/>
    <m/>
    <m/>
    <m/>
    <m/>
    <m/>
    <n v="12322.24"/>
    <m/>
    <m/>
    <m/>
    <m/>
    <n v="12398.04"/>
    <n v="24720.28"/>
  </r>
  <r>
    <s v="Семья Древлянка ул."/>
    <m/>
    <m/>
    <m/>
    <m/>
    <m/>
    <m/>
    <m/>
    <n v="33288.32"/>
    <m/>
    <m/>
    <m/>
    <m/>
    <n v="44349.58"/>
    <n v="77637.899999999994"/>
  </r>
  <r>
    <s v="Семья Зеленая ул"/>
    <m/>
    <m/>
    <m/>
    <m/>
    <m/>
    <m/>
    <m/>
    <n v="16609.68"/>
    <m/>
    <m/>
    <m/>
    <m/>
    <n v="12592.5"/>
    <n v="29202.18"/>
  </r>
  <r>
    <s v="Семья Интернационалистов бул."/>
    <m/>
    <m/>
    <m/>
    <m/>
    <m/>
    <m/>
    <m/>
    <n v="72890.3"/>
    <m/>
    <m/>
    <m/>
    <m/>
    <n v="31269.39"/>
    <n v="104159.69"/>
  </r>
  <r>
    <s v="Семья Карла Маркса пр-кт"/>
    <m/>
    <m/>
    <m/>
    <m/>
    <m/>
    <m/>
    <m/>
    <n v="6329.12"/>
    <m/>
    <m/>
    <m/>
    <m/>
    <n v="4221"/>
    <n v="10550.12"/>
  </r>
  <r>
    <s v="Семья Красная ул."/>
    <m/>
    <m/>
    <m/>
    <m/>
    <m/>
    <m/>
    <m/>
    <n v="16400.88"/>
    <m/>
    <m/>
    <m/>
    <m/>
    <n v="16010.98"/>
    <n v="32411.86"/>
  </r>
  <r>
    <s v="Семья Первомайский пр.36"/>
    <m/>
    <m/>
    <m/>
    <m/>
    <m/>
    <m/>
    <m/>
    <n v="33973.800000000003"/>
    <m/>
    <m/>
    <m/>
    <m/>
    <n v="21433.439999999999"/>
    <n v="55407.24"/>
  </r>
  <r>
    <s v="Сигма Ленина пр."/>
    <m/>
    <m/>
    <m/>
    <m/>
    <m/>
    <m/>
    <m/>
    <n v="71646.84"/>
    <m/>
    <m/>
    <m/>
    <m/>
    <n v="89648.68"/>
    <n v="161295.51999999999"/>
  </r>
  <r>
    <s v="Усадьба Ватутина"/>
    <m/>
    <m/>
    <m/>
    <m/>
    <m/>
    <m/>
    <m/>
    <n v="8588.42"/>
    <m/>
    <m/>
    <m/>
    <m/>
    <n v="15271.54"/>
    <n v="23859.96"/>
  </r>
  <r>
    <s v="Усадьба Гвардейская"/>
    <m/>
    <m/>
    <m/>
    <m/>
    <m/>
    <m/>
    <m/>
    <n v="14384.6"/>
    <m/>
    <m/>
    <m/>
    <m/>
    <n v="22466.25"/>
    <n v="36850.85"/>
  </r>
  <r>
    <s v="Усадьба Ригачина"/>
    <m/>
    <m/>
    <m/>
    <m/>
    <m/>
    <m/>
    <m/>
    <n v="4337.3999999999996"/>
    <m/>
    <m/>
    <m/>
    <m/>
    <n v="9752.14"/>
    <n v="14089.54"/>
  </r>
  <r>
    <s v="Усадьба Судостоительная 20"/>
    <m/>
    <m/>
    <m/>
    <m/>
    <m/>
    <m/>
    <m/>
    <n v="3082.16"/>
    <m/>
    <m/>
    <m/>
    <m/>
    <n v="6108.92"/>
    <n v="9191.08"/>
  </r>
  <r>
    <s v="Усадьба Судостоительная 8 А"/>
    <m/>
    <m/>
    <m/>
    <m/>
    <m/>
    <m/>
    <m/>
    <n v="10027.56"/>
    <m/>
    <m/>
    <m/>
    <m/>
    <n v="13114.96"/>
    <n v="23142.52"/>
  </r>
  <r>
    <s v="Этна Комсомольский пр-т"/>
    <m/>
    <m/>
    <m/>
    <m/>
    <m/>
    <m/>
    <m/>
    <n v="15109.08"/>
    <m/>
    <m/>
    <m/>
    <m/>
    <n v="24658.68"/>
    <n v="39767.760000000002"/>
  </r>
  <r>
    <s v="Этна Торнева"/>
    <m/>
    <m/>
    <m/>
    <m/>
    <m/>
    <m/>
    <m/>
    <n v="992.2"/>
    <m/>
    <m/>
    <m/>
    <m/>
    <n v="7133.4"/>
    <n v="8125.6"/>
  </r>
  <r>
    <s v="Чириков Дмитрий (Руководитель ОП)"/>
    <n v="15498"/>
    <m/>
    <m/>
    <m/>
    <m/>
    <m/>
    <m/>
    <n v="2706.7"/>
    <m/>
    <m/>
    <m/>
    <m/>
    <n v="811.7"/>
    <n v="19016.400000000001"/>
  </r>
  <r>
    <s v="Бонусы Биола"/>
    <n v="15498"/>
    <m/>
    <m/>
    <m/>
    <m/>
    <m/>
    <m/>
    <m/>
    <m/>
    <m/>
    <m/>
    <m/>
    <m/>
    <n v="15498"/>
  </r>
  <r>
    <s v="Клиент/Покупатель Сегежа"/>
    <m/>
    <m/>
    <m/>
    <m/>
    <m/>
    <m/>
    <m/>
    <n v="2706.7"/>
    <m/>
    <m/>
    <m/>
    <m/>
    <n v="811.7"/>
    <n v="3518.4"/>
  </r>
  <r>
    <s v="Щербань Сергей (ПТЗ ОП)"/>
    <n v="315343.96999999997"/>
    <n v="-33.75"/>
    <n v="1169.68"/>
    <n v="43484.28"/>
    <n v="5670"/>
    <n v="14609.08"/>
    <n v="78367.759999999995"/>
    <m/>
    <n v="37721.29"/>
    <n v="43471.8"/>
    <n v="312495.51"/>
    <m/>
    <m/>
    <n v="852299.62"/>
  </r>
  <r>
    <s v="Абсолют Лесопильная 2"/>
    <m/>
    <m/>
    <m/>
    <m/>
    <m/>
    <m/>
    <n v="639.05999999999995"/>
    <m/>
    <m/>
    <m/>
    <m/>
    <m/>
    <m/>
    <n v="639.05999999999995"/>
  </r>
  <r>
    <s v="Абсолют Лососинское ш 23/1"/>
    <m/>
    <m/>
    <m/>
    <m/>
    <m/>
    <m/>
    <n v="1403.7"/>
    <m/>
    <m/>
    <m/>
    <m/>
    <m/>
    <m/>
    <n v="1403.7"/>
  </r>
  <r>
    <s v="Абсолют Лососинское ш. 26"/>
    <n v="10590.55"/>
    <m/>
    <m/>
    <m/>
    <m/>
    <m/>
    <n v="3277.08"/>
    <m/>
    <m/>
    <m/>
    <m/>
    <m/>
    <m/>
    <n v="13867.63"/>
  </r>
  <r>
    <s v="Абсолют Сыктывкарская 33"/>
    <n v="3809.07"/>
    <m/>
    <m/>
    <m/>
    <m/>
    <m/>
    <n v="3602.16"/>
    <m/>
    <m/>
    <m/>
    <m/>
    <m/>
    <m/>
    <n v="7411.23"/>
  </r>
  <r>
    <s v="Авеста ООО Профсоюзов"/>
    <m/>
    <m/>
    <m/>
    <m/>
    <m/>
    <m/>
    <m/>
    <m/>
    <m/>
    <m/>
    <n v="2191.38"/>
    <m/>
    <m/>
    <n v="2191.38"/>
  </r>
  <r>
    <s v="Авеста ООО Старая Вилга"/>
    <m/>
    <m/>
    <m/>
    <m/>
    <m/>
    <m/>
    <m/>
    <m/>
    <m/>
    <m/>
    <n v="9711.5"/>
    <m/>
    <m/>
    <n v="9711.5"/>
  </r>
  <r>
    <s v="Адар ООО Чапаева 41"/>
    <n v="2605.6799999999998"/>
    <m/>
    <m/>
    <m/>
    <m/>
    <m/>
    <m/>
    <m/>
    <m/>
    <m/>
    <m/>
    <m/>
    <m/>
    <n v="2605.6799999999998"/>
  </r>
  <r>
    <s v="Аладдин Суоярвское ш."/>
    <n v="13324.5"/>
    <m/>
    <m/>
    <n v="7876.68"/>
    <m/>
    <n v="502.08"/>
    <n v="6825.24"/>
    <m/>
    <n v="3698.64"/>
    <n v="1764"/>
    <m/>
    <m/>
    <m/>
    <n v="33991.14"/>
  </r>
  <r>
    <s v="Аладдин Шуйское ш."/>
    <n v="6060"/>
    <m/>
    <m/>
    <n v="5336.1"/>
    <m/>
    <n v="251.04"/>
    <n v="1092"/>
    <m/>
    <n v="1187.78"/>
    <n v="798"/>
    <m/>
    <m/>
    <m/>
    <n v="14724.92"/>
  </r>
  <r>
    <s v="Альфа ТД ООО"/>
    <m/>
    <m/>
    <m/>
    <m/>
    <m/>
    <n v="11797.64"/>
    <m/>
    <m/>
    <m/>
    <m/>
    <n v="106370.32"/>
    <m/>
    <m/>
    <n v="118167.96"/>
  </r>
  <r>
    <s v="Арис-Центр ООО Чапаева 1Б"/>
    <n v="1672.2"/>
    <m/>
    <m/>
    <n v="1290.24"/>
    <m/>
    <m/>
    <n v="949.32"/>
    <m/>
    <m/>
    <n v="1008"/>
    <m/>
    <m/>
    <m/>
    <n v="4919.76"/>
  </r>
  <r>
    <s v="Багиров В.Г. ИП Интернационалистов"/>
    <n v="2101.5"/>
    <m/>
    <m/>
    <n v="645.12"/>
    <m/>
    <m/>
    <m/>
    <m/>
    <m/>
    <m/>
    <m/>
    <m/>
    <m/>
    <n v="2746.62"/>
  </r>
  <r>
    <s v="Вариант -8 ООО Школа № 46, Интернационалистов"/>
    <n v="5592.3"/>
    <m/>
    <m/>
    <m/>
    <m/>
    <m/>
    <n v="861"/>
    <m/>
    <m/>
    <m/>
    <m/>
    <m/>
    <m/>
    <n v="6453.3"/>
  </r>
  <r>
    <s v="Вдохновение плюс Беломорская"/>
    <n v="1389.78"/>
    <m/>
    <m/>
    <m/>
    <m/>
    <m/>
    <m/>
    <m/>
    <m/>
    <m/>
    <m/>
    <m/>
    <m/>
    <n v="1389.78"/>
  </r>
  <r>
    <s v="Виртана плюс ООО, Варкауса наб."/>
    <m/>
    <m/>
    <m/>
    <m/>
    <m/>
    <n v="-660.69"/>
    <m/>
    <m/>
    <m/>
    <m/>
    <n v="3153.75"/>
    <m/>
    <m/>
    <n v="2493.06"/>
  </r>
  <r>
    <s v="Власова С.Л. ИП Новая Вилга"/>
    <m/>
    <m/>
    <m/>
    <m/>
    <m/>
    <m/>
    <m/>
    <m/>
    <m/>
    <m/>
    <n v="2481.52"/>
    <m/>
    <m/>
    <n v="2481.52"/>
  </r>
  <r>
    <s v="Водник ООО Вилга"/>
    <n v="1963.5"/>
    <m/>
    <m/>
    <m/>
    <m/>
    <n v="166.38"/>
    <m/>
    <m/>
    <m/>
    <m/>
    <n v="9008.7099999999991"/>
    <m/>
    <m/>
    <n v="11138.59"/>
  </r>
  <r>
    <s v="Водник ООО Краснофлотская"/>
    <n v="501.72"/>
    <m/>
    <m/>
    <m/>
    <m/>
    <m/>
    <m/>
    <m/>
    <m/>
    <m/>
    <m/>
    <m/>
    <m/>
    <n v="501.72"/>
  </r>
  <r>
    <s v="Водник ООО Матросы"/>
    <m/>
    <m/>
    <m/>
    <m/>
    <m/>
    <m/>
    <m/>
    <m/>
    <m/>
    <m/>
    <n v="4157"/>
    <m/>
    <m/>
    <n v="4157"/>
  </r>
  <r>
    <s v="Водник ООО Новая Вилга"/>
    <n v="986.94"/>
    <m/>
    <m/>
    <m/>
    <m/>
    <n v="166.38"/>
    <m/>
    <m/>
    <m/>
    <m/>
    <n v="3290.94"/>
    <m/>
    <m/>
    <n v="4444.26"/>
  </r>
  <r>
    <s v="Гамзаев С.В.О. ИП Древлянка"/>
    <m/>
    <m/>
    <m/>
    <m/>
    <m/>
    <m/>
    <m/>
    <m/>
    <m/>
    <m/>
    <n v="6559.06"/>
    <m/>
    <m/>
    <n v="6559.06"/>
  </r>
  <r>
    <s v="Гольцев Р.В. ИП"/>
    <m/>
    <m/>
    <m/>
    <m/>
    <m/>
    <n v="898.45"/>
    <m/>
    <m/>
    <m/>
    <m/>
    <m/>
    <m/>
    <m/>
    <n v="898.45"/>
  </r>
  <r>
    <s v="Горин О.Л., Варкауса наб."/>
    <n v="2658.66"/>
    <m/>
    <m/>
    <m/>
    <m/>
    <m/>
    <m/>
    <m/>
    <m/>
    <m/>
    <m/>
    <m/>
    <m/>
    <n v="2658.66"/>
  </r>
  <r>
    <s v="Джолли ООО Варкауса, 5"/>
    <n v="6998.28"/>
    <m/>
    <m/>
    <m/>
    <m/>
    <m/>
    <n v="2194.56"/>
    <m/>
    <m/>
    <n v="1323"/>
    <m/>
    <m/>
    <m/>
    <n v="10515.84"/>
  </r>
  <r>
    <s v="Джолли ООО Институт туризма Зеленая 7"/>
    <n v="2786.4"/>
    <m/>
    <n v="1169.68"/>
    <m/>
    <m/>
    <m/>
    <n v="1198.8"/>
    <m/>
    <m/>
    <n v="756"/>
    <m/>
    <m/>
    <m/>
    <n v="5910.88"/>
  </r>
  <r>
    <s v="Динар Пограничная"/>
    <n v="-118"/>
    <n v="-33.75"/>
    <m/>
    <m/>
    <m/>
    <m/>
    <m/>
    <m/>
    <m/>
    <m/>
    <n v="4484.84"/>
    <m/>
    <m/>
    <n v="4333.09"/>
  </r>
  <r>
    <s v="Дорофеева О.П. ООО, Заозерье Тихонаволокская"/>
    <m/>
    <m/>
    <m/>
    <m/>
    <m/>
    <m/>
    <m/>
    <m/>
    <m/>
    <m/>
    <n v="2074.94"/>
    <m/>
    <m/>
    <n v="2074.94"/>
  </r>
  <r>
    <s v="Дроздова Л.А. ИП, Попова ул.,7"/>
    <m/>
    <m/>
    <m/>
    <m/>
    <m/>
    <m/>
    <n v="976.92"/>
    <m/>
    <n v="1293.5999999999999"/>
    <m/>
    <m/>
    <m/>
    <m/>
    <n v="2270.52"/>
  </r>
  <r>
    <s v="Елена ТК ООО, Зеленая ул."/>
    <m/>
    <m/>
    <m/>
    <m/>
    <m/>
    <n v="-396.74"/>
    <m/>
    <m/>
    <m/>
    <m/>
    <n v="4235.68"/>
    <m/>
    <m/>
    <n v="3838.94"/>
  </r>
  <r>
    <s v="Ефремова О.И. ИП Чкалова"/>
    <m/>
    <m/>
    <m/>
    <m/>
    <m/>
    <n v="-294.27999999999997"/>
    <m/>
    <m/>
    <m/>
    <m/>
    <n v="4899.04"/>
    <m/>
    <m/>
    <n v="4604.76"/>
  </r>
  <r>
    <s v="Захаров В.С. ИП, Чапаева ул."/>
    <n v="2301"/>
    <m/>
    <m/>
    <n v="645.12"/>
    <m/>
    <m/>
    <m/>
    <m/>
    <m/>
    <m/>
    <m/>
    <m/>
    <m/>
    <n v="2946.12"/>
  </r>
  <r>
    <s v="Исмиев А.Г. ИП, Вилга"/>
    <m/>
    <m/>
    <m/>
    <m/>
    <m/>
    <m/>
    <m/>
    <m/>
    <m/>
    <m/>
    <n v="3468.48"/>
    <m/>
    <m/>
    <n v="3468.48"/>
  </r>
  <r>
    <s v="Карусели ООО Лесной пр. 7"/>
    <m/>
    <m/>
    <m/>
    <m/>
    <m/>
    <m/>
    <m/>
    <m/>
    <m/>
    <m/>
    <n v="5016.18"/>
    <m/>
    <m/>
    <n v="5016.18"/>
  </r>
  <r>
    <s v="Каша Малаша ООО Путейская"/>
    <n v="2229.6"/>
    <m/>
    <m/>
    <m/>
    <m/>
    <m/>
    <n v="688.8"/>
    <m/>
    <n v="162.96"/>
    <m/>
    <n v="1463.88"/>
    <m/>
    <m/>
    <n v="4545.24"/>
  </r>
  <r>
    <s v="Киселева Л.И. ИП , Суоярвская"/>
    <m/>
    <m/>
    <m/>
    <m/>
    <m/>
    <m/>
    <m/>
    <m/>
    <m/>
    <m/>
    <n v="5415.65"/>
    <m/>
    <m/>
    <n v="5415.65"/>
  </r>
  <r>
    <s v="Кумир ООО Борнаволокская"/>
    <m/>
    <m/>
    <m/>
    <m/>
    <m/>
    <m/>
    <m/>
    <m/>
    <m/>
    <m/>
    <n v="1185.56"/>
    <m/>
    <m/>
    <n v="1185.56"/>
  </r>
  <r>
    <s v="Ленторг ТД Интернационалистов 17"/>
    <n v="3096.6"/>
    <m/>
    <m/>
    <m/>
    <m/>
    <m/>
    <n v="1576.26"/>
    <m/>
    <m/>
    <m/>
    <m/>
    <m/>
    <m/>
    <n v="4672.8599999999997"/>
  </r>
  <r>
    <s v="Лига Березовая ал"/>
    <n v="6484.44"/>
    <m/>
    <m/>
    <m/>
    <m/>
    <m/>
    <n v="3534.31"/>
    <m/>
    <m/>
    <m/>
    <m/>
    <m/>
    <m/>
    <n v="10018.75"/>
  </r>
  <r>
    <s v="Лига Мурманская 27"/>
    <n v="2851.44"/>
    <m/>
    <m/>
    <m/>
    <m/>
    <m/>
    <n v="1536.9"/>
    <m/>
    <m/>
    <m/>
    <m/>
    <m/>
    <m/>
    <n v="4388.34"/>
  </r>
  <r>
    <s v="Лига Октябрьский пр-т"/>
    <n v="7039.69"/>
    <m/>
    <m/>
    <m/>
    <m/>
    <m/>
    <n v="3546.44"/>
    <m/>
    <m/>
    <m/>
    <m/>
    <m/>
    <m/>
    <n v="10586.13"/>
  </r>
  <r>
    <s v="Лига Первомайский пр-т &quot;Смайл&quot;"/>
    <n v="6606.59"/>
    <m/>
    <m/>
    <m/>
    <m/>
    <m/>
    <n v="2574.29"/>
    <m/>
    <m/>
    <m/>
    <m/>
    <m/>
    <m/>
    <n v="9180.8799999999992"/>
  </r>
  <r>
    <s v="Лотос Гурман"/>
    <m/>
    <m/>
    <m/>
    <n v="7342.86"/>
    <m/>
    <n v="132.56"/>
    <m/>
    <m/>
    <m/>
    <m/>
    <n v="3518.52"/>
    <m/>
    <m/>
    <n v="10993.94"/>
  </r>
  <r>
    <s v="Лотос Лесной"/>
    <n v="34575.96"/>
    <m/>
    <m/>
    <m/>
    <n v="5670"/>
    <m/>
    <m/>
    <m/>
    <m/>
    <m/>
    <m/>
    <m/>
    <m/>
    <n v="40245.96"/>
  </r>
  <r>
    <s v="МВ-Дуэт Лососинское ш"/>
    <n v="2532.2199999999998"/>
    <m/>
    <m/>
    <m/>
    <m/>
    <m/>
    <n v="2051.88"/>
    <m/>
    <m/>
    <m/>
    <m/>
    <m/>
    <m/>
    <n v="4584.1000000000004"/>
  </r>
  <r>
    <s v="Метро II ООО Боровая 10б (Карелимпэкс)"/>
    <m/>
    <m/>
    <m/>
    <n v="3225.6"/>
    <m/>
    <m/>
    <n v="1129.2"/>
    <m/>
    <m/>
    <m/>
    <m/>
    <m/>
    <m/>
    <n v="4354.8"/>
  </r>
  <r>
    <s v="Метро II ООО Боровая 11 (Боровичок)"/>
    <n v="2637.96"/>
    <m/>
    <m/>
    <m/>
    <m/>
    <m/>
    <n v="292.8"/>
    <m/>
    <n v="215.7"/>
    <n v="1355.76"/>
    <m/>
    <m/>
    <m/>
    <n v="4502.22"/>
  </r>
  <r>
    <s v="Метро II ООО Гоголя"/>
    <m/>
    <m/>
    <m/>
    <n v="2553.6"/>
    <m/>
    <m/>
    <m/>
    <m/>
    <m/>
    <m/>
    <m/>
    <m/>
    <m/>
    <n v="2553.6"/>
  </r>
  <r>
    <s v="Метро II ООО Древлянка"/>
    <n v="1277.76"/>
    <m/>
    <m/>
    <m/>
    <m/>
    <m/>
    <n v="325.2"/>
    <m/>
    <m/>
    <m/>
    <m/>
    <m/>
    <m/>
    <n v="1602.96"/>
  </r>
  <r>
    <s v="Метро II ООО Заводская 22, мега остановка"/>
    <n v="6835.1"/>
    <m/>
    <m/>
    <n v="645.12"/>
    <m/>
    <m/>
    <n v="981.6"/>
    <m/>
    <n v="922.92"/>
    <n v="2050.65"/>
    <m/>
    <m/>
    <m/>
    <n v="11435.39"/>
  </r>
  <r>
    <s v="Метро II ООО Заводская, 10б Тонар"/>
    <n v="2935.32"/>
    <m/>
    <m/>
    <m/>
    <m/>
    <m/>
    <n v="488.4"/>
    <m/>
    <n v="400.46"/>
    <n v="826.56"/>
    <m/>
    <m/>
    <m/>
    <n v="4650.74"/>
  </r>
  <r>
    <s v="Метро II ООО Зеленая 5 Офис"/>
    <n v="7277.45"/>
    <m/>
    <m/>
    <m/>
    <m/>
    <m/>
    <m/>
    <m/>
    <m/>
    <n v="793.8"/>
    <m/>
    <m/>
    <m/>
    <n v="8071.25"/>
  </r>
  <r>
    <s v="Метро II ООО Зеленая 8 Тонар"/>
    <n v="936.24"/>
    <m/>
    <m/>
    <m/>
    <m/>
    <m/>
    <m/>
    <m/>
    <n v="245.76"/>
    <n v="529.20000000000005"/>
    <m/>
    <m/>
    <m/>
    <n v="1711.2"/>
  </r>
  <r>
    <s v="Метро II ООО Интернационалистов бул."/>
    <n v="3827.4"/>
    <m/>
    <m/>
    <n v="1236.48"/>
    <m/>
    <m/>
    <n v="347.4"/>
    <m/>
    <n v="677.16"/>
    <n v="1091.1600000000001"/>
    <m/>
    <m/>
    <m/>
    <n v="7179.6"/>
  </r>
  <r>
    <s v="Метро II ООО Калинина ул.,43"/>
    <n v="1921.06"/>
    <m/>
    <m/>
    <m/>
    <m/>
    <m/>
    <m/>
    <m/>
    <m/>
    <m/>
    <m/>
    <m/>
    <m/>
    <n v="1921.06"/>
  </r>
  <r>
    <s v="Метро II ООО Ленинградская/Октябрьский около Ленты"/>
    <n v="4466.28"/>
    <m/>
    <m/>
    <n v="1559.04"/>
    <m/>
    <m/>
    <n v="696"/>
    <m/>
    <n v="215.7"/>
    <n v="2017.26"/>
    <m/>
    <m/>
    <m/>
    <n v="8954.2800000000007"/>
  </r>
  <r>
    <s v="Метро II ООО Лесной, 51"/>
    <n v="4295.5200000000004"/>
    <m/>
    <m/>
    <n v="1290.24"/>
    <m/>
    <m/>
    <n v="1080.5999999999999"/>
    <m/>
    <n v="1108.56"/>
    <n v="3505.32"/>
    <m/>
    <m/>
    <m/>
    <n v="11280.24"/>
  </r>
  <r>
    <s v="Метро II ООО Лососинское ш 26 &quot;Столица&quot; встр"/>
    <n v="2715"/>
    <m/>
    <m/>
    <m/>
    <m/>
    <m/>
    <n v="232.26"/>
    <m/>
    <n v="122.88"/>
    <n v="793.8"/>
    <m/>
    <m/>
    <m/>
    <n v="3863.94"/>
  </r>
  <r>
    <s v="Метро II ООО Московская,11"/>
    <n v="4540.37"/>
    <m/>
    <m/>
    <n v="322.56"/>
    <m/>
    <m/>
    <n v="732.6"/>
    <m/>
    <n v="491.52"/>
    <n v="1620.36"/>
    <m/>
    <m/>
    <m/>
    <n v="7707.41"/>
  </r>
  <r>
    <s v="Метро II ООО Новосулажгорская"/>
    <n v="4377.96"/>
    <m/>
    <m/>
    <m/>
    <m/>
    <m/>
    <m/>
    <m/>
    <n v="92.82"/>
    <n v="529.20000000000005"/>
    <m/>
    <m/>
    <m/>
    <n v="4999.9799999999996"/>
  </r>
  <r>
    <s v="Метро II ООО Парковая 58"/>
    <n v="7853.76"/>
    <m/>
    <m/>
    <n v="967.68"/>
    <m/>
    <m/>
    <n v="1954.2"/>
    <m/>
    <n v="431.4"/>
    <n v="2160.27"/>
    <m/>
    <m/>
    <m/>
    <n v="13367.31"/>
  </r>
  <r>
    <s v="Метро II ООО Первомайский 17"/>
    <n v="4851.96"/>
    <m/>
    <m/>
    <n v="1559.04"/>
    <m/>
    <m/>
    <n v="1225.8"/>
    <m/>
    <n v="800.04"/>
    <n v="1323"/>
    <m/>
    <m/>
    <m/>
    <n v="9759.84"/>
  </r>
  <r>
    <s v="Метро II ООО Попова Новое здание ЦСК( справа)"/>
    <n v="5658.66"/>
    <m/>
    <m/>
    <m/>
    <m/>
    <m/>
    <n v="292.8"/>
    <m/>
    <n v="707.22"/>
    <n v="2530.08"/>
    <m/>
    <m/>
    <m/>
    <n v="9188.76"/>
  </r>
  <r>
    <s v="Метро II ООО Попова Старое здание ЦСК (слева)"/>
    <n v="10827.12"/>
    <m/>
    <m/>
    <m/>
    <m/>
    <m/>
    <n v="1171.2"/>
    <m/>
    <n v="860.16"/>
    <n v="4134.0600000000004"/>
    <m/>
    <m/>
    <m/>
    <n v="16992.54"/>
  </r>
  <r>
    <s v="Метро II ООО Путейская ул, 5"/>
    <n v="3612.48"/>
    <m/>
    <m/>
    <n v="1935.36"/>
    <m/>
    <m/>
    <n v="1373.4"/>
    <m/>
    <n v="92.82"/>
    <n v="1587.6"/>
    <m/>
    <m/>
    <m/>
    <n v="8601.66"/>
  </r>
  <r>
    <s v="Метро II ООО Ровио V-маркет"/>
    <m/>
    <m/>
    <m/>
    <n v="645.12"/>
    <m/>
    <m/>
    <n v="244.2"/>
    <m/>
    <m/>
    <m/>
    <m/>
    <m/>
    <m/>
    <n v="889.32"/>
  </r>
  <r>
    <s v="Метро II ООО Хвойный переулок"/>
    <n v="1701.72"/>
    <m/>
    <m/>
    <m/>
    <m/>
    <m/>
    <n v="396"/>
    <m/>
    <m/>
    <n v="264.60000000000002"/>
    <m/>
    <m/>
    <m/>
    <n v="2362.3200000000002"/>
  </r>
  <r>
    <s v="Метро II ООО Чапаева  напротив рынка"/>
    <n v="-94.4"/>
    <m/>
    <m/>
    <m/>
    <m/>
    <m/>
    <m/>
    <m/>
    <m/>
    <m/>
    <m/>
    <m/>
    <m/>
    <n v="-94.4"/>
  </r>
  <r>
    <s v="Метро II ООО Шотмана у ЦСК"/>
    <n v="4124.76"/>
    <m/>
    <m/>
    <m/>
    <m/>
    <m/>
    <n v="592"/>
    <m/>
    <m/>
    <n v="1323"/>
    <m/>
    <m/>
    <m/>
    <n v="6039.76"/>
  </r>
  <r>
    <s v="Мошанов С.П. ИП Пряжа"/>
    <m/>
    <m/>
    <m/>
    <m/>
    <m/>
    <m/>
    <m/>
    <m/>
    <m/>
    <m/>
    <n v="4028.84"/>
    <m/>
    <m/>
    <n v="4028.84"/>
  </r>
  <r>
    <s v="Ненастьева  О.Л. ИП Пирогова"/>
    <m/>
    <m/>
    <m/>
    <m/>
    <m/>
    <m/>
    <m/>
    <m/>
    <n v="4407.93"/>
    <m/>
    <m/>
    <m/>
    <m/>
    <n v="4407.93"/>
  </r>
  <r>
    <s v="Олана ООО, Мурманская"/>
    <m/>
    <m/>
    <m/>
    <m/>
    <m/>
    <m/>
    <m/>
    <m/>
    <m/>
    <m/>
    <n v="4010.28"/>
    <m/>
    <m/>
    <n v="4010.28"/>
  </r>
  <r>
    <s v="Онего Мурманская"/>
    <n v="3494.88"/>
    <m/>
    <m/>
    <m/>
    <m/>
    <m/>
    <m/>
    <m/>
    <m/>
    <m/>
    <m/>
    <m/>
    <m/>
    <n v="3494.88"/>
  </r>
  <r>
    <s v="Онего у Дома Боровая"/>
    <n v="9369.7199999999993"/>
    <m/>
    <m/>
    <m/>
    <m/>
    <m/>
    <m/>
    <m/>
    <m/>
    <m/>
    <m/>
    <m/>
    <m/>
    <n v="9369.7199999999993"/>
  </r>
  <r>
    <s v="Орион Ровио, 48"/>
    <n v="2257.7399999999998"/>
    <m/>
    <m/>
    <m/>
    <m/>
    <m/>
    <m/>
    <m/>
    <m/>
    <m/>
    <m/>
    <m/>
    <m/>
    <n v="2257.7399999999998"/>
  </r>
  <r>
    <s v="Пивной рай ООО наб. Варкауса"/>
    <m/>
    <m/>
    <m/>
    <m/>
    <m/>
    <n v="595.04"/>
    <m/>
    <m/>
    <m/>
    <m/>
    <m/>
    <m/>
    <m/>
    <n v="595.04"/>
  </r>
  <r>
    <s v="Питсервис ООО Лестех, Гюллинга наб."/>
    <m/>
    <m/>
    <m/>
    <m/>
    <m/>
    <m/>
    <n v="1722"/>
    <m/>
    <n v="81.48"/>
    <m/>
    <m/>
    <m/>
    <m/>
    <n v="1803.48"/>
  </r>
  <r>
    <s v="Питсервис ООО Лицей № 1, Березовая ал. 42"/>
    <n v="3982.41"/>
    <m/>
    <m/>
    <m/>
    <m/>
    <m/>
    <n v="3265.32"/>
    <m/>
    <m/>
    <n v="1008"/>
    <m/>
    <m/>
    <m/>
    <n v="8255.73"/>
  </r>
  <r>
    <s v="Питсервис ООО Лицей №1 младшая, Березовая ал"/>
    <n v="6805.39"/>
    <m/>
    <m/>
    <m/>
    <m/>
    <m/>
    <n v="708.72"/>
    <m/>
    <m/>
    <n v="1008"/>
    <m/>
    <m/>
    <m/>
    <n v="8522.11"/>
  </r>
  <r>
    <s v="Питсервис ООО Университет. Лицей"/>
    <n v="10513.62"/>
    <m/>
    <m/>
    <m/>
    <m/>
    <m/>
    <n v="3252"/>
    <m/>
    <n v="628.55999999999995"/>
    <n v="1512"/>
    <m/>
    <m/>
    <m/>
    <n v="15906.18"/>
  </r>
  <r>
    <s v="Питсервис ООО Школа № 10, Анохина"/>
    <m/>
    <m/>
    <m/>
    <m/>
    <m/>
    <m/>
    <n v="2232"/>
    <m/>
    <m/>
    <m/>
    <m/>
    <m/>
    <m/>
    <n v="2232"/>
  </r>
  <r>
    <s v="Питсервис ООО Школа № 20, Олонецкая"/>
    <n v="4378.8"/>
    <m/>
    <m/>
    <m/>
    <m/>
    <m/>
    <n v="1097.28"/>
    <m/>
    <m/>
    <m/>
    <m/>
    <m/>
    <m/>
    <n v="5476.08"/>
  </r>
  <r>
    <s v="Питсервис ООО Школа № 42, Березовая аллея"/>
    <n v="5016.24"/>
    <m/>
    <m/>
    <m/>
    <m/>
    <m/>
    <n v="682.2"/>
    <m/>
    <m/>
    <n v="787.56"/>
    <m/>
    <m/>
    <m/>
    <n v="6486"/>
  </r>
  <r>
    <s v="Питсервис ООО Школа № 43, Попова"/>
    <n v="1850.58"/>
    <m/>
    <m/>
    <m/>
    <m/>
    <m/>
    <n v="1194.4000000000001"/>
    <m/>
    <m/>
    <n v="504"/>
    <m/>
    <m/>
    <m/>
    <n v="3548.98"/>
  </r>
  <r>
    <s v="Планет ООО Жуковского"/>
    <m/>
    <m/>
    <m/>
    <m/>
    <m/>
    <m/>
    <m/>
    <m/>
    <m/>
    <m/>
    <n v="825.6"/>
    <m/>
    <m/>
    <n v="825.6"/>
  </r>
  <r>
    <s v="Потеряев И.И. Ватутина"/>
    <n v="-386.5"/>
    <m/>
    <m/>
    <m/>
    <m/>
    <n v="-768.52"/>
    <m/>
    <m/>
    <m/>
    <m/>
    <m/>
    <m/>
    <m/>
    <n v="-1155.02"/>
  </r>
  <r>
    <s v="Радуга  Первомайский пр-т главный вход"/>
    <n v="8704.86"/>
    <m/>
    <m/>
    <m/>
    <m/>
    <m/>
    <n v="3365.28"/>
    <m/>
    <m/>
    <m/>
    <m/>
    <m/>
    <m/>
    <n v="12070.14"/>
  </r>
  <r>
    <s v="Радуга Невского"/>
    <m/>
    <m/>
    <m/>
    <m/>
    <m/>
    <m/>
    <n v="1005.96"/>
    <m/>
    <m/>
    <m/>
    <m/>
    <m/>
    <m/>
    <n v="1005.96"/>
  </r>
  <r>
    <s v="Респект ООО, Октябрьский пр."/>
    <n v="4264.62"/>
    <m/>
    <m/>
    <m/>
    <m/>
    <m/>
    <m/>
    <m/>
    <m/>
    <m/>
    <m/>
    <m/>
    <m/>
    <n v="4264.62"/>
  </r>
  <r>
    <s v="Рос-Плюс Пархоменко магазин"/>
    <m/>
    <m/>
    <m/>
    <m/>
    <m/>
    <m/>
    <m/>
    <m/>
    <m/>
    <m/>
    <n v="3118.9"/>
    <m/>
    <m/>
    <n v="3118.9"/>
  </r>
  <r>
    <s v="Рубин ООО Первомайский"/>
    <m/>
    <m/>
    <m/>
    <m/>
    <m/>
    <m/>
    <m/>
    <m/>
    <m/>
    <m/>
    <n v="4317.3999999999996"/>
    <m/>
    <m/>
    <n v="4317.3999999999996"/>
  </r>
  <r>
    <s v="Рубин ООО Пряжинский р-он/Ведлозеро"/>
    <m/>
    <m/>
    <m/>
    <m/>
    <m/>
    <m/>
    <m/>
    <m/>
    <m/>
    <m/>
    <n v="5210.16"/>
    <m/>
    <m/>
    <n v="5210.16"/>
  </r>
  <r>
    <s v="С пылу с жару ООО Карла Маркса 1"/>
    <n v="2642.64"/>
    <m/>
    <m/>
    <n v="3440.64"/>
    <m/>
    <n v="427.5"/>
    <n v="2399.8000000000002"/>
    <m/>
    <n v="2942.52"/>
    <n v="3276"/>
    <m/>
    <m/>
    <m/>
    <n v="15129.1"/>
  </r>
  <r>
    <s v="С пылу с жару ООО, Максима Горького"/>
    <n v="813.12"/>
    <m/>
    <m/>
    <n v="967.68"/>
    <m/>
    <m/>
    <n v="1400.76"/>
    <m/>
    <n v="314.27999999999997"/>
    <n v="1008"/>
    <m/>
    <m/>
    <m/>
    <n v="4503.84"/>
  </r>
  <r>
    <s v="Северное Сияние ООО Крошнозеро"/>
    <m/>
    <m/>
    <m/>
    <m/>
    <m/>
    <m/>
    <m/>
    <m/>
    <m/>
    <m/>
    <n v="10485.620000000001"/>
    <m/>
    <m/>
    <n v="10485.620000000001"/>
  </r>
  <r>
    <s v="Северное Сияние ООО Матросы"/>
    <m/>
    <m/>
    <m/>
    <m/>
    <m/>
    <m/>
    <m/>
    <m/>
    <m/>
    <m/>
    <n v="1559.62"/>
    <m/>
    <m/>
    <n v="1559.62"/>
  </r>
  <r>
    <s v="Северное Сияние ООО Пряжа Горького"/>
    <m/>
    <m/>
    <m/>
    <m/>
    <m/>
    <m/>
    <m/>
    <m/>
    <m/>
    <m/>
    <n v="5906.2"/>
    <m/>
    <m/>
    <n v="5906.2"/>
  </r>
  <r>
    <s v="Северное Сияние ООО Пряжа маг Вереск"/>
    <m/>
    <m/>
    <m/>
    <m/>
    <m/>
    <m/>
    <m/>
    <m/>
    <m/>
    <m/>
    <n v="14200.42"/>
    <m/>
    <m/>
    <n v="14200.42"/>
  </r>
  <r>
    <s v="Северное Сияние ООО Пряжа Склад"/>
    <m/>
    <m/>
    <m/>
    <m/>
    <m/>
    <m/>
    <m/>
    <m/>
    <m/>
    <m/>
    <n v="3364.4"/>
    <m/>
    <m/>
    <n v="3364.4"/>
  </r>
  <r>
    <s v="Смирнов В. В. ИП Архипова"/>
    <m/>
    <m/>
    <m/>
    <m/>
    <m/>
    <n v="78.040000000000006"/>
    <m/>
    <m/>
    <m/>
    <m/>
    <n v="10763.24"/>
    <m/>
    <m/>
    <n v="10841.28"/>
  </r>
  <r>
    <s v="Смирнова Н.И ИП, Шуйское шоссе"/>
    <n v="4459.2"/>
    <m/>
    <m/>
    <m/>
    <m/>
    <n v="1714.2"/>
    <m/>
    <m/>
    <n v="12482.04"/>
    <m/>
    <m/>
    <m/>
    <m/>
    <n v="18655.439999999999"/>
  </r>
  <r>
    <s v="Сократ ООО Пограничная ул"/>
    <m/>
    <m/>
    <m/>
    <m/>
    <m/>
    <m/>
    <m/>
    <m/>
    <m/>
    <m/>
    <n v="18408.400000000001"/>
    <m/>
    <m/>
    <n v="18408.400000000001"/>
  </r>
  <r>
    <s v="Соцпитсервис ЗАО Мед. колледж"/>
    <n v="7719"/>
    <m/>
    <m/>
    <m/>
    <m/>
    <m/>
    <n v="1779.48"/>
    <m/>
    <m/>
    <n v="283.56"/>
    <m/>
    <m/>
    <m/>
    <n v="9782.0400000000009"/>
  </r>
  <r>
    <s v="Товары для вас Лососинское"/>
    <n v="632.70000000000005"/>
    <m/>
    <m/>
    <m/>
    <m/>
    <m/>
    <m/>
    <m/>
    <m/>
    <m/>
    <m/>
    <m/>
    <m/>
    <n v="632.70000000000005"/>
  </r>
  <r>
    <s v="Товары для вас Шуйское"/>
    <n v="6587.37"/>
    <m/>
    <m/>
    <m/>
    <m/>
    <m/>
    <m/>
    <m/>
    <m/>
    <m/>
    <m/>
    <m/>
    <m/>
    <n v="6587.37"/>
  </r>
  <r>
    <s v="Торговый дом &quot;Чемпион&quot; ООО"/>
    <m/>
    <m/>
    <m/>
    <m/>
    <m/>
    <m/>
    <m/>
    <m/>
    <m/>
    <m/>
    <n v="37179.480000000003"/>
    <m/>
    <m/>
    <n v="37179.480000000003"/>
  </r>
  <r>
    <s v="Уникс-25 ООО Мира, 51"/>
    <n v="963.96"/>
    <m/>
    <m/>
    <m/>
    <m/>
    <m/>
    <n v="510"/>
    <m/>
    <m/>
    <m/>
    <n v="6430"/>
    <m/>
    <m/>
    <n v="7903.96"/>
  </r>
  <r>
    <s v="Усадьба Ватутина"/>
    <n v="4722.4799999999996"/>
    <m/>
    <m/>
    <m/>
    <m/>
    <m/>
    <n v="1668.18"/>
    <m/>
    <m/>
    <m/>
    <m/>
    <m/>
    <m/>
    <n v="6390.66"/>
  </r>
  <r>
    <s v="Фирма Кварта  Чапаева &quot;У моста&quot;"/>
    <n v="1572.66"/>
    <m/>
    <m/>
    <m/>
    <m/>
    <m/>
    <m/>
    <m/>
    <m/>
    <m/>
    <m/>
    <m/>
    <m/>
    <n v="1572.66"/>
  </r>
  <r>
    <s v="Фирма Кварта Автовокзал"/>
    <n v="5856.78"/>
    <m/>
    <m/>
    <m/>
    <m/>
    <m/>
    <m/>
    <m/>
    <m/>
    <m/>
    <m/>
    <m/>
    <m/>
    <n v="5856.78"/>
  </r>
  <r>
    <s v="Фирма Кварта Октябрьский, 9"/>
    <n v="935.4"/>
    <m/>
    <m/>
    <m/>
    <m/>
    <m/>
    <m/>
    <m/>
    <m/>
    <m/>
    <m/>
    <m/>
    <m/>
    <n v="935.4"/>
  </r>
  <r>
    <s v="Фирма Кварта п.Матросы"/>
    <m/>
    <m/>
    <m/>
    <m/>
    <m/>
    <m/>
    <m/>
    <m/>
    <n v="2056.7199999999998"/>
    <m/>
    <m/>
    <m/>
    <m/>
    <n v="2056.7199999999998"/>
  </r>
  <r>
    <s v="Фирма Кварта Полевой"/>
    <n v="1254.18"/>
    <m/>
    <m/>
    <m/>
    <m/>
    <m/>
    <m/>
    <m/>
    <m/>
    <m/>
    <m/>
    <m/>
    <m/>
    <n v="1254.18"/>
  </r>
  <r>
    <s v="Фокина И.В. ИП Боровая"/>
    <m/>
    <m/>
    <m/>
    <m/>
    <m/>
    <m/>
    <m/>
    <m/>
    <n v="792.36"/>
    <m/>
    <m/>
    <m/>
    <m/>
    <n v="792.36"/>
  </r>
  <r>
    <s v="Фокина И.В. ИП ост. Достоевского (в город)"/>
    <n v="-287.98"/>
    <m/>
    <m/>
    <m/>
    <m/>
    <m/>
    <m/>
    <m/>
    <n v="287.3"/>
    <m/>
    <m/>
    <m/>
    <m/>
    <n v="-0.68"/>
  </r>
  <r>
    <s v="Якимчук Денис Анатольевич"/>
    <m/>
    <n v="1620.48"/>
    <m/>
    <m/>
    <m/>
    <m/>
    <m/>
    <m/>
    <m/>
    <m/>
    <m/>
    <m/>
    <m/>
    <n v="1620.48"/>
  </r>
  <r>
    <s v="Пелат ООО Фанерная"/>
    <m/>
    <n v="1620.48"/>
    <m/>
    <m/>
    <m/>
    <m/>
    <m/>
    <m/>
    <m/>
    <m/>
    <m/>
    <m/>
    <m/>
    <n v="1620.48"/>
  </r>
  <r>
    <s v="ИТОГО:"/>
    <n v="901780.62"/>
    <n v="4130.4399999999996"/>
    <n v="8604.3799999999992"/>
    <n v="124405.19"/>
    <n v="39312"/>
    <n v="170010.86"/>
    <n v="216261.65"/>
    <n v="4350097.8499999996"/>
    <n v="364319.26"/>
    <n v="145251.93"/>
    <n v="1538190.44"/>
    <n v="-4447.1499999999996"/>
    <n v="14150079.02"/>
    <n v="22071916.2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1" cacheId="0" applyNumberFormats="0" applyBorderFormats="0" applyFontFormats="0" applyPatternFormats="0" applyAlignmentFormats="0" applyWidthHeightFormats="1" dataCaption="Значения" updatedVersion="4" minRefreshableVersion="3" useAutoFormatting="1" itemPrintTitles="1" createdVersion="4" indent="0" outline="1" outlineData="1" multipleFieldFilters="0">
  <location ref="A3:C20" firstHeaderRow="1" firstDataRow="1" firstDataCol="0"/>
  <pivotFields count="1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Таблица1" displayName="Таблица1" ref="B8:P1209" totalsRowCount="1" headerRowDxfId="34" dataDxfId="32" headerRowBorderDxfId="33" tableBorderDxfId="31" totalsRowBorderDxfId="30">
  <autoFilter ref="B8:P1208"/>
  <tableColumns count="15">
    <tableColumn id="1" name="Покупатель" totalsRowLabel="Итог" dataDxfId="29" totalsRowDxfId="14"/>
    <tableColumn id="2" name="Биола дет.пит" totalsRowFunction="count" dataDxfId="28" totalsRowDxfId="13"/>
    <tableColumn id="3" name="Ботлерс" dataDxfId="27" totalsRowDxfId="12"/>
    <tableColumn id="4" name="Донской привоз" dataDxfId="26" totalsRowDxfId="11"/>
    <tableColumn id="5" name="Лимонады &quot;Вкус года&quot;" dataDxfId="25" totalsRowDxfId="10"/>
    <tableColumn id="6" name="Лимонады &quot;Вкус сезона&quot;" dataDxfId="24" totalsRowDxfId="9"/>
    <tableColumn id="7" name="Лысковский ПЗ" dataDxfId="23" totalsRowDxfId="8"/>
    <tableColumn id="8" name="Меркурий" dataDxfId="22" totalsRowDxfId="7"/>
    <tableColumn id="9" name="Саб Миллер" dataDxfId="21" totalsRowDxfId="6"/>
    <tableColumn id="10" name="Славмо" dataDxfId="20" totalsRowDxfId="5"/>
    <tableColumn id="11" name="Соки Биола" dataDxfId="19" totalsRowDxfId="4"/>
    <tableColumn id="12" name="Трехсосенское" dataDxfId="18" totalsRowDxfId="3"/>
    <tableColumn id="13" name="Энергетики" dataDxfId="17" totalsRowDxfId="2"/>
    <tableColumn id="14" name="ЭФЕС" dataDxfId="16" totalsRowDxfId="1"/>
    <tableColumn id="15" name="Общий итог" totalsRowFunction="sum" dataDxfId="15" totalsRow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C20"/>
  <sheetViews>
    <sheetView workbookViewId="0">
      <selection activeCell="B4" sqref="B4"/>
    </sheetView>
  </sheetViews>
  <sheetFormatPr defaultRowHeight="11.25"/>
  <sheetData>
    <row r="3" spans="1:3">
      <c r="A3" s="9"/>
      <c r="B3" s="10"/>
      <c r="C3" s="11"/>
    </row>
    <row r="4" spans="1:3">
      <c r="A4" s="12"/>
      <c r="B4" s="13"/>
      <c r="C4" s="14"/>
    </row>
    <row r="5" spans="1:3">
      <c r="A5" s="12"/>
      <c r="B5" s="13"/>
      <c r="C5" s="14"/>
    </row>
    <row r="6" spans="1:3">
      <c r="A6" s="12"/>
      <c r="B6" s="13"/>
      <c r="C6" s="14"/>
    </row>
    <row r="7" spans="1:3">
      <c r="A7" s="12"/>
      <c r="B7" s="13"/>
      <c r="C7" s="14"/>
    </row>
    <row r="8" spans="1:3">
      <c r="A8" s="12"/>
      <c r="B8" s="13"/>
      <c r="C8" s="14"/>
    </row>
    <row r="9" spans="1:3">
      <c r="A9" s="12"/>
      <c r="B9" s="13"/>
      <c r="C9" s="14"/>
    </row>
    <row r="10" spans="1:3">
      <c r="A10" s="12"/>
      <c r="B10" s="13"/>
      <c r="C10" s="14"/>
    </row>
    <row r="11" spans="1:3">
      <c r="A11" s="12"/>
      <c r="B11" s="13"/>
      <c r="C11" s="14"/>
    </row>
    <row r="12" spans="1:3">
      <c r="A12" s="12"/>
      <c r="B12" s="13"/>
      <c r="C12" s="14"/>
    </row>
    <row r="13" spans="1:3">
      <c r="A13" s="12"/>
      <c r="B13" s="13"/>
      <c r="C13" s="14"/>
    </row>
    <row r="14" spans="1:3">
      <c r="A14" s="12"/>
      <c r="B14" s="13"/>
      <c r="C14" s="14"/>
    </row>
    <row r="15" spans="1:3">
      <c r="A15" s="12"/>
      <c r="B15" s="13"/>
      <c r="C15" s="14"/>
    </row>
    <row r="16" spans="1:3">
      <c r="A16" s="12"/>
      <c r="B16" s="13"/>
      <c r="C16" s="14"/>
    </row>
    <row r="17" spans="1:3">
      <c r="A17" s="12"/>
      <c r="B17" s="13"/>
      <c r="C17" s="14"/>
    </row>
    <row r="18" spans="1:3">
      <c r="A18" s="12"/>
      <c r="B18" s="13"/>
      <c r="C18" s="14"/>
    </row>
    <row r="19" spans="1:3">
      <c r="A19" s="12"/>
      <c r="B19" s="13"/>
      <c r="C19" s="14"/>
    </row>
    <row r="20" spans="1:3">
      <c r="A20" s="15"/>
      <c r="B20" s="16"/>
      <c r="C20" s="1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P1209"/>
  <sheetViews>
    <sheetView tabSelected="1" workbookViewId="0">
      <selection activeCell="B370" sqref="B370:P445"/>
    </sheetView>
  </sheetViews>
  <sheetFormatPr defaultColWidth="10.1640625" defaultRowHeight="11.25" outlineLevelRow="1"/>
  <cols>
    <col min="1" max="1" width="0.33203125" style="1" customWidth="1"/>
    <col min="2" max="2" width="75.5" style="1" bestFit="1" customWidth="1"/>
    <col min="3" max="3" width="16.6640625" style="22" customWidth="1"/>
    <col min="4" max="4" width="16.33203125" style="22" customWidth="1"/>
    <col min="5" max="5" width="18.6640625" style="22" customWidth="1"/>
    <col min="6" max="6" width="24.33203125" style="22" customWidth="1"/>
    <col min="7" max="7" width="26.5" style="22" customWidth="1"/>
    <col min="8" max="8" width="18" style="22" customWidth="1"/>
    <col min="9" max="12" width="16.33203125" style="22" customWidth="1"/>
    <col min="13" max="13" width="17.83203125" style="22" customWidth="1"/>
    <col min="14" max="16" width="16.33203125" style="22" customWidth="1"/>
  </cols>
  <sheetData>
    <row r="1" spans="1:16" ht="31.5">
      <c r="B1" s="2" t="s">
        <v>0</v>
      </c>
    </row>
    <row r="2" spans="1:16">
      <c r="A2" s="3"/>
      <c r="B2" s="4" t="s">
        <v>1</v>
      </c>
    </row>
    <row r="3" spans="1:16" s="6" customFormat="1">
      <c r="A3" s="5"/>
      <c r="B3" s="4" t="s">
        <v>2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6" s="6" customFormat="1">
      <c r="A4" s="5"/>
      <c r="B4" s="4" t="s">
        <v>3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16" s="6" customFormat="1">
      <c r="A5" s="5"/>
      <c r="B5" s="4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16" s="6" customFormat="1">
      <c r="A6" s="5"/>
      <c r="B6" s="4" t="s">
        <v>4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6" s="1" customFormat="1"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spans="1:16" s="1" customFormat="1" ht="13.5" thickBot="1">
      <c r="A8" s="7"/>
      <c r="B8" s="20" t="s">
        <v>5</v>
      </c>
      <c r="C8" s="24" t="s">
        <v>6</v>
      </c>
      <c r="D8" s="24" t="s">
        <v>7</v>
      </c>
      <c r="E8" s="24" t="s">
        <v>8</v>
      </c>
      <c r="F8" s="24" t="s">
        <v>9</v>
      </c>
      <c r="G8" s="24" t="s">
        <v>10</v>
      </c>
      <c r="H8" s="24" t="s">
        <v>11</v>
      </c>
      <c r="I8" s="24" t="s">
        <v>12</v>
      </c>
      <c r="J8" s="24" t="s">
        <v>13</v>
      </c>
      <c r="K8" s="24" t="s">
        <v>14</v>
      </c>
      <c r="L8" s="24" t="s">
        <v>15</v>
      </c>
      <c r="M8" s="24" t="s">
        <v>16</v>
      </c>
      <c r="N8" s="24" t="s">
        <v>17</v>
      </c>
      <c r="O8" s="24" t="s">
        <v>18</v>
      </c>
      <c r="P8" s="25" t="s">
        <v>19</v>
      </c>
    </row>
    <row r="9" spans="1:16" s="6" customFormat="1" collapsed="1">
      <c r="A9" s="8"/>
      <c r="B9" s="18" t="s">
        <v>21</v>
      </c>
      <c r="C9" s="26"/>
      <c r="D9" s="26"/>
      <c r="E9" s="26"/>
      <c r="F9" s="26"/>
      <c r="G9" s="26"/>
      <c r="H9" s="26"/>
      <c r="I9" s="26"/>
      <c r="J9" s="26">
        <v>122155.6</v>
      </c>
      <c r="K9" s="26"/>
      <c r="L9" s="26"/>
      <c r="M9" s="26"/>
      <c r="N9" s="26"/>
      <c r="O9" s="26">
        <v>724328.94</v>
      </c>
      <c r="P9" s="27">
        <v>846484.54</v>
      </c>
    </row>
    <row r="10" spans="1:16" s="6" customFormat="1" hidden="1" outlineLevel="1">
      <c r="A10" s="8"/>
      <c r="B10" s="19" t="s">
        <v>22</v>
      </c>
      <c r="C10" s="28"/>
      <c r="D10" s="28"/>
      <c r="E10" s="28"/>
      <c r="F10" s="28"/>
      <c r="G10" s="28"/>
      <c r="H10" s="28"/>
      <c r="I10" s="28"/>
      <c r="J10" s="28">
        <v>1036.8</v>
      </c>
      <c r="K10" s="28"/>
      <c r="L10" s="28"/>
      <c r="M10" s="28"/>
      <c r="N10" s="28"/>
      <c r="O10" s="28">
        <v>3350.72</v>
      </c>
      <c r="P10" s="29">
        <v>4387.5200000000004</v>
      </c>
    </row>
    <row r="11" spans="1:16" s="6" customFormat="1" hidden="1" outlineLevel="1">
      <c r="A11" s="8"/>
      <c r="B11" s="19" t="s">
        <v>23</v>
      </c>
      <c r="C11" s="28"/>
      <c r="D11" s="28"/>
      <c r="E11" s="28"/>
      <c r="F11" s="28"/>
      <c r="G11" s="28"/>
      <c r="H11" s="28"/>
      <c r="I11" s="28"/>
      <c r="J11" s="28">
        <v>7271.2</v>
      </c>
      <c r="K11" s="28"/>
      <c r="L11" s="28"/>
      <c r="M11" s="28"/>
      <c r="N11" s="28"/>
      <c r="O11" s="28">
        <v>14447.52</v>
      </c>
      <c r="P11" s="29">
        <v>21718.720000000001</v>
      </c>
    </row>
    <row r="12" spans="1:16" s="6" customFormat="1" hidden="1" outlineLevel="1">
      <c r="A12" s="8"/>
      <c r="B12" s="19" t="s">
        <v>24</v>
      </c>
      <c r="C12" s="28"/>
      <c r="D12" s="28"/>
      <c r="E12" s="28"/>
      <c r="F12" s="28"/>
      <c r="G12" s="28"/>
      <c r="H12" s="28"/>
      <c r="I12" s="28"/>
      <c r="J12" s="28">
        <v>2040.6</v>
      </c>
      <c r="K12" s="28"/>
      <c r="L12" s="28"/>
      <c r="M12" s="28"/>
      <c r="N12" s="28"/>
      <c r="O12" s="28">
        <v>9548.82</v>
      </c>
      <c r="P12" s="29">
        <v>11589.42</v>
      </c>
    </row>
    <row r="13" spans="1:16" s="6" customFormat="1" hidden="1" outlineLevel="1">
      <c r="A13" s="8"/>
      <c r="B13" s="19" t="s">
        <v>25</v>
      </c>
      <c r="C13" s="28"/>
      <c r="D13" s="28"/>
      <c r="E13" s="28"/>
      <c r="F13" s="28"/>
      <c r="G13" s="28"/>
      <c r="H13" s="28"/>
      <c r="I13" s="28"/>
      <c r="J13" s="28">
        <v>1137.5999999999999</v>
      </c>
      <c r="K13" s="28"/>
      <c r="L13" s="28"/>
      <c r="M13" s="28"/>
      <c r="N13" s="28"/>
      <c r="O13" s="28">
        <v>28411.040000000001</v>
      </c>
      <c r="P13" s="29">
        <v>29548.639999999999</v>
      </c>
    </row>
    <row r="14" spans="1:16" s="6" customFormat="1" hidden="1" outlineLevel="1">
      <c r="A14" s="8"/>
      <c r="B14" s="19" t="s">
        <v>26</v>
      </c>
      <c r="C14" s="28"/>
      <c r="D14" s="28"/>
      <c r="E14" s="28"/>
      <c r="F14" s="28"/>
      <c r="G14" s="28"/>
      <c r="H14" s="28"/>
      <c r="I14" s="28"/>
      <c r="J14" s="28">
        <v>3402.8</v>
      </c>
      <c r="K14" s="28"/>
      <c r="L14" s="28"/>
      <c r="M14" s="28"/>
      <c r="N14" s="28"/>
      <c r="O14" s="28">
        <v>23044.36</v>
      </c>
      <c r="P14" s="29">
        <v>26447.16</v>
      </c>
    </row>
    <row r="15" spans="1:16" s="6" customFormat="1" hidden="1" outlineLevel="1">
      <c r="A15" s="8"/>
      <c r="B15" s="19" t="s">
        <v>27</v>
      </c>
      <c r="C15" s="28"/>
      <c r="D15" s="28"/>
      <c r="E15" s="28"/>
      <c r="F15" s="28"/>
      <c r="G15" s="28"/>
      <c r="H15" s="28"/>
      <c r="I15" s="28"/>
      <c r="J15" s="28">
        <v>13015.6</v>
      </c>
      <c r="K15" s="28"/>
      <c r="L15" s="28"/>
      <c r="M15" s="28"/>
      <c r="N15" s="28"/>
      <c r="O15" s="28">
        <v>19247.8</v>
      </c>
      <c r="P15" s="29">
        <v>32263.4</v>
      </c>
    </row>
    <row r="16" spans="1:16" s="6" customFormat="1" hidden="1" outlineLevel="1">
      <c r="A16" s="8"/>
      <c r="B16" s="19" t="s">
        <v>28</v>
      </c>
      <c r="C16" s="28"/>
      <c r="D16" s="28"/>
      <c r="E16" s="28"/>
      <c r="F16" s="28"/>
      <c r="G16" s="28"/>
      <c r="H16" s="28"/>
      <c r="I16" s="28"/>
      <c r="J16" s="28">
        <v>15201.92</v>
      </c>
      <c r="K16" s="28"/>
      <c r="L16" s="28"/>
      <c r="M16" s="28"/>
      <c r="N16" s="28"/>
      <c r="O16" s="28">
        <v>44704.94</v>
      </c>
      <c r="P16" s="29">
        <v>59906.86</v>
      </c>
    </row>
    <row r="17" spans="1:16" s="6" customFormat="1" hidden="1" outlineLevel="1">
      <c r="A17" s="8"/>
      <c r="B17" s="19" t="s">
        <v>29</v>
      </c>
      <c r="C17" s="28"/>
      <c r="D17" s="28"/>
      <c r="E17" s="28"/>
      <c r="F17" s="28"/>
      <c r="G17" s="28"/>
      <c r="H17" s="28"/>
      <c r="I17" s="28"/>
      <c r="J17" s="28">
        <v>6099.4</v>
      </c>
      <c r="K17" s="28"/>
      <c r="L17" s="28"/>
      <c r="M17" s="28"/>
      <c r="N17" s="28"/>
      <c r="O17" s="28">
        <v>9736.36</v>
      </c>
      <c r="P17" s="29">
        <v>15835.76</v>
      </c>
    </row>
    <row r="18" spans="1:16" s="6" customFormat="1" hidden="1" outlineLevel="1">
      <c r="A18" s="8"/>
      <c r="B18" s="19" t="s">
        <v>30</v>
      </c>
      <c r="C18" s="28"/>
      <c r="D18" s="28"/>
      <c r="E18" s="28"/>
      <c r="F18" s="28"/>
      <c r="G18" s="28"/>
      <c r="H18" s="28"/>
      <c r="I18" s="28"/>
      <c r="J18" s="28">
        <v>3146.4</v>
      </c>
      <c r="K18" s="28"/>
      <c r="L18" s="28"/>
      <c r="M18" s="28"/>
      <c r="N18" s="28"/>
      <c r="O18" s="28">
        <v>17512.32</v>
      </c>
      <c r="P18" s="29">
        <v>20658.72</v>
      </c>
    </row>
    <row r="19" spans="1:16" s="6" customFormat="1" hidden="1" outlineLevel="1">
      <c r="A19" s="8"/>
      <c r="B19" s="19" t="s">
        <v>31</v>
      </c>
      <c r="C19" s="28"/>
      <c r="D19" s="28"/>
      <c r="E19" s="28"/>
      <c r="F19" s="28"/>
      <c r="G19" s="28"/>
      <c r="H19" s="28"/>
      <c r="I19" s="28"/>
      <c r="J19" s="28">
        <v>4572.8</v>
      </c>
      <c r="K19" s="28"/>
      <c r="L19" s="28"/>
      <c r="M19" s="28"/>
      <c r="N19" s="28"/>
      <c r="O19" s="28">
        <v>24392</v>
      </c>
      <c r="P19" s="29">
        <v>28964.799999999999</v>
      </c>
    </row>
    <row r="20" spans="1:16" s="6" customFormat="1" hidden="1" outlineLevel="1">
      <c r="A20" s="8"/>
      <c r="B20" s="19" t="s">
        <v>32</v>
      </c>
      <c r="C20" s="28"/>
      <c r="D20" s="28"/>
      <c r="E20" s="28"/>
      <c r="F20" s="28"/>
      <c r="G20" s="28"/>
      <c r="H20" s="28"/>
      <c r="I20" s="28"/>
      <c r="J20" s="28">
        <v>437</v>
      </c>
      <c r="K20" s="28"/>
      <c r="L20" s="28"/>
      <c r="M20" s="28"/>
      <c r="N20" s="28"/>
      <c r="O20" s="28">
        <v>13115.92</v>
      </c>
      <c r="P20" s="29">
        <v>13552.92</v>
      </c>
    </row>
    <row r="21" spans="1:16" s="6" customFormat="1" hidden="1" outlineLevel="1">
      <c r="A21" s="8"/>
      <c r="B21" s="19" t="s">
        <v>33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>
        <v>7035.32</v>
      </c>
      <c r="P21" s="29">
        <v>7035.32</v>
      </c>
    </row>
    <row r="22" spans="1:16" s="6" customFormat="1" hidden="1" outlineLevel="1">
      <c r="A22" s="8"/>
      <c r="B22" s="19" t="s">
        <v>34</v>
      </c>
      <c r="C22" s="28"/>
      <c r="D22" s="28"/>
      <c r="E22" s="28"/>
      <c r="F22" s="28"/>
      <c r="G22" s="28"/>
      <c r="H22" s="28"/>
      <c r="I22" s="28"/>
      <c r="J22" s="28">
        <v>3846.58</v>
      </c>
      <c r="K22" s="28"/>
      <c r="L22" s="28"/>
      <c r="M22" s="28"/>
      <c r="N22" s="28"/>
      <c r="O22" s="28">
        <v>49226.44</v>
      </c>
      <c r="P22" s="29">
        <v>53073.02</v>
      </c>
    </row>
    <row r="23" spans="1:16" s="6" customFormat="1" hidden="1" outlineLevel="1">
      <c r="A23" s="8"/>
      <c r="B23" s="19" t="s">
        <v>35</v>
      </c>
      <c r="C23" s="28"/>
      <c r="D23" s="28"/>
      <c r="E23" s="28"/>
      <c r="F23" s="28"/>
      <c r="G23" s="28"/>
      <c r="H23" s="28"/>
      <c r="I23" s="28"/>
      <c r="J23" s="28">
        <v>4049.2</v>
      </c>
      <c r="K23" s="28"/>
      <c r="L23" s="28"/>
      <c r="M23" s="28"/>
      <c r="N23" s="28"/>
      <c r="O23" s="28">
        <v>6944.28</v>
      </c>
      <c r="P23" s="29">
        <v>10993.48</v>
      </c>
    </row>
    <row r="24" spans="1:16" s="6" customFormat="1" hidden="1" outlineLevel="1">
      <c r="A24" s="8"/>
      <c r="B24" s="19" t="s">
        <v>36</v>
      </c>
      <c r="C24" s="28"/>
      <c r="D24" s="28"/>
      <c r="E24" s="28"/>
      <c r="F24" s="28"/>
      <c r="G24" s="28"/>
      <c r="H24" s="28"/>
      <c r="I24" s="28"/>
      <c r="J24" s="28">
        <v>249</v>
      </c>
      <c r="K24" s="28"/>
      <c r="L24" s="28"/>
      <c r="M24" s="28"/>
      <c r="N24" s="28"/>
      <c r="O24" s="28">
        <v>14442.3</v>
      </c>
      <c r="P24" s="29">
        <v>14691.3</v>
      </c>
    </row>
    <row r="25" spans="1:16" s="6" customFormat="1" hidden="1" outlineLevel="1">
      <c r="A25" s="8"/>
      <c r="B25" s="19" t="s">
        <v>37</v>
      </c>
      <c r="C25" s="28"/>
      <c r="D25" s="28"/>
      <c r="E25" s="28"/>
      <c r="F25" s="28"/>
      <c r="G25" s="28"/>
      <c r="H25" s="28"/>
      <c r="I25" s="28"/>
      <c r="J25" s="28">
        <v>1569.4</v>
      </c>
      <c r="K25" s="28"/>
      <c r="L25" s="28"/>
      <c r="M25" s="28"/>
      <c r="N25" s="28"/>
      <c r="O25" s="28">
        <v>11583.8</v>
      </c>
      <c r="P25" s="29">
        <v>13153.2</v>
      </c>
    </row>
    <row r="26" spans="1:16" s="6" customFormat="1" hidden="1" outlineLevel="1">
      <c r="A26" s="8"/>
      <c r="B26" s="19" t="s">
        <v>38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>
        <v>6311.64</v>
      </c>
      <c r="P26" s="29">
        <v>6311.64</v>
      </c>
    </row>
    <row r="27" spans="1:16" s="6" customFormat="1" hidden="1" outlineLevel="1">
      <c r="A27" s="8"/>
      <c r="B27" s="19" t="s">
        <v>39</v>
      </c>
      <c r="C27" s="28"/>
      <c r="D27" s="28"/>
      <c r="E27" s="28"/>
      <c r="F27" s="28"/>
      <c r="G27" s="28"/>
      <c r="H27" s="28"/>
      <c r="I27" s="28"/>
      <c r="J27" s="28">
        <v>874</v>
      </c>
      <c r="K27" s="28"/>
      <c r="L27" s="28"/>
      <c r="M27" s="28"/>
      <c r="N27" s="28"/>
      <c r="O27" s="28">
        <v>38399.72</v>
      </c>
      <c r="P27" s="29">
        <v>39273.72</v>
      </c>
    </row>
    <row r="28" spans="1:16" s="6" customFormat="1" hidden="1" outlineLevel="1">
      <c r="A28" s="8"/>
      <c r="B28" s="19" t="s">
        <v>40</v>
      </c>
      <c r="C28" s="28"/>
      <c r="D28" s="28"/>
      <c r="E28" s="28"/>
      <c r="F28" s="28"/>
      <c r="G28" s="28"/>
      <c r="H28" s="28"/>
      <c r="I28" s="28"/>
      <c r="J28" s="28">
        <v>1048.8</v>
      </c>
      <c r="K28" s="28"/>
      <c r="L28" s="28"/>
      <c r="M28" s="28"/>
      <c r="N28" s="28"/>
      <c r="O28" s="28">
        <v>29165.759999999998</v>
      </c>
      <c r="P28" s="29">
        <v>30214.560000000001</v>
      </c>
    </row>
    <row r="29" spans="1:16" s="6" customFormat="1" hidden="1" outlineLevel="1">
      <c r="A29" s="8"/>
      <c r="B29" s="19" t="s">
        <v>41</v>
      </c>
      <c r="C29" s="28"/>
      <c r="D29" s="28"/>
      <c r="E29" s="28"/>
      <c r="F29" s="28"/>
      <c r="G29" s="28"/>
      <c r="H29" s="28"/>
      <c r="I29" s="28"/>
      <c r="J29" s="28">
        <v>2581.6999999999998</v>
      </c>
      <c r="K29" s="28"/>
      <c r="L29" s="28"/>
      <c r="M29" s="28"/>
      <c r="N29" s="28"/>
      <c r="O29" s="28">
        <v>11095.9</v>
      </c>
      <c r="P29" s="29">
        <v>13677.6</v>
      </c>
    </row>
    <row r="30" spans="1:16" s="6" customFormat="1" hidden="1" outlineLevel="1">
      <c r="A30" s="8"/>
      <c r="B30" s="19" t="s">
        <v>42</v>
      </c>
      <c r="C30" s="28"/>
      <c r="D30" s="28"/>
      <c r="E30" s="28"/>
      <c r="F30" s="28"/>
      <c r="G30" s="28"/>
      <c r="H30" s="28"/>
      <c r="I30" s="28"/>
      <c r="J30" s="28">
        <v>453.6</v>
      </c>
      <c r="K30" s="28"/>
      <c r="L30" s="28"/>
      <c r="M30" s="28"/>
      <c r="N30" s="28"/>
      <c r="O30" s="28">
        <v>6985.2</v>
      </c>
      <c r="P30" s="29">
        <v>7438.8</v>
      </c>
    </row>
    <row r="31" spans="1:16" s="6" customFormat="1" hidden="1" outlineLevel="1">
      <c r="A31" s="8"/>
      <c r="B31" s="19" t="s">
        <v>43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>
        <v>2909.24</v>
      </c>
      <c r="P31" s="29">
        <v>2909.24</v>
      </c>
    </row>
    <row r="32" spans="1:16" s="6" customFormat="1" hidden="1" outlineLevel="1">
      <c r="A32" s="8"/>
      <c r="B32" s="19" t="s">
        <v>44</v>
      </c>
      <c r="C32" s="28"/>
      <c r="D32" s="28"/>
      <c r="E32" s="28"/>
      <c r="F32" s="28"/>
      <c r="G32" s="28"/>
      <c r="H32" s="28"/>
      <c r="I32" s="28"/>
      <c r="J32" s="28">
        <v>2592.8000000000002</v>
      </c>
      <c r="K32" s="28"/>
      <c r="L32" s="28"/>
      <c r="M32" s="28"/>
      <c r="N32" s="28"/>
      <c r="O32" s="28">
        <v>4104</v>
      </c>
      <c r="P32" s="29">
        <v>6696.8</v>
      </c>
    </row>
    <row r="33" spans="1:16" s="6" customFormat="1" hidden="1" outlineLevel="1">
      <c r="A33" s="8"/>
      <c r="B33" s="19" t="s">
        <v>45</v>
      </c>
      <c r="C33" s="28"/>
      <c r="D33" s="28"/>
      <c r="E33" s="28"/>
      <c r="F33" s="28"/>
      <c r="G33" s="28"/>
      <c r="H33" s="28"/>
      <c r="I33" s="28"/>
      <c r="J33" s="28">
        <v>9039.2000000000007</v>
      </c>
      <c r="K33" s="28"/>
      <c r="L33" s="28"/>
      <c r="M33" s="28"/>
      <c r="N33" s="28"/>
      <c r="O33" s="28">
        <v>17662.080000000002</v>
      </c>
      <c r="P33" s="29">
        <v>26701.279999999999</v>
      </c>
    </row>
    <row r="34" spans="1:16" s="6" customFormat="1" hidden="1" outlineLevel="1">
      <c r="A34" s="8"/>
      <c r="B34" s="19" t="s">
        <v>46</v>
      </c>
      <c r="C34" s="28"/>
      <c r="D34" s="28"/>
      <c r="E34" s="28"/>
      <c r="F34" s="28"/>
      <c r="G34" s="28"/>
      <c r="H34" s="28"/>
      <c r="I34" s="28"/>
      <c r="J34" s="28">
        <v>4879.2</v>
      </c>
      <c r="K34" s="28"/>
      <c r="L34" s="28"/>
      <c r="M34" s="28"/>
      <c r="N34" s="28"/>
      <c r="O34" s="28">
        <v>12892.12</v>
      </c>
      <c r="P34" s="29">
        <v>17771.32</v>
      </c>
    </row>
    <row r="35" spans="1:16" s="6" customFormat="1" hidden="1" outlineLevel="1">
      <c r="A35" s="8"/>
      <c r="B35" s="19" t="s">
        <v>47</v>
      </c>
      <c r="C35" s="28"/>
      <c r="D35" s="28"/>
      <c r="E35" s="28"/>
      <c r="F35" s="28"/>
      <c r="G35" s="28"/>
      <c r="H35" s="28"/>
      <c r="I35" s="28"/>
      <c r="J35" s="28">
        <v>771</v>
      </c>
      <c r="K35" s="28"/>
      <c r="L35" s="28"/>
      <c r="M35" s="28"/>
      <c r="N35" s="28"/>
      <c r="O35" s="28">
        <v>12365.76</v>
      </c>
      <c r="P35" s="29">
        <v>13136.76</v>
      </c>
    </row>
    <row r="36" spans="1:16" s="6" customFormat="1" hidden="1" outlineLevel="1">
      <c r="A36" s="8"/>
      <c r="B36" s="19" t="s">
        <v>48</v>
      </c>
      <c r="C36" s="28"/>
      <c r="D36" s="28"/>
      <c r="E36" s="28"/>
      <c r="F36" s="28"/>
      <c r="G36" s="28"/>
      <c r="H36" s="28"/>
      <c r="I36" s="28"/>
      <c r="J36" s="28">
        <v>1048.8</v>
      </c>
      <c r="K36" s="28"/>
      <c r="L36" s="28"/>
      <c r="M36" s="28"/>
      <c r="N36" s="28"/>
      <c r="O36" s="28">
        <v>13796.34</v>
      </c>
      <c r="P36" s="29">
        <v>14845.14</v>
      </c>
    </row>
    <row r="37" spans="1:16" s="6" customFormat="1" hidden="1" outlineLevel="1">
      <c r="A37" s="8"/>
      <c r="B37" s="19" t="s">
        <v>49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>
        <v>18367.8</v>
      </c>
      <c r="P37" s="29">
        <v>18367.8</v>
      </c>
    </row>
    <row r="38" spans="1:16" s="6" customFormat="1" hidden="1" outlineLevel="1">
      <c r="A38" s="8"/>
      <c r="B38" s="19" t="s">
        <v>50</v>
      </c>
      <c r="C38" s="28"/>
      <c r="D38" s="28"/>
      <c r="E38" s="28"/>
      <c r="F38" s="28"/>
      <c r="G38" s="28"/>
      <c r="H38" s="28"/>
      <c r="I38" s="28"/>
      <c r="J38" s="28">
        <v>1333.2</v>
      </c>
      <c r="K38" s="28"/>
      <c r="L38" s="28"/>
      <c r="M38" s="28"/>
      <c r="N38" s="28"/>
      <c r="O38" s="28">
        <v>4404.18</v>
      </c>
      <c r="P38" s="29">
        <v>5737.38</v>
      </c>
    </row>
    <row r="39" spans="1:16" s="6" customFormat="1" hidden="1" outlineLevel="1">
      <c r="A39" s="8"/>
      <c r="B39" s="19" t="s">
        <v>51</v>
      </c>
      <c r="C39" s="28"/>
      <c r="D39" s="28"/>
      <c r="E39" s="28"/>
      <c r="F39" s="28"/>
      <c r="G39" s="28"/>
      <c r="H39" s="28"/>
      <c r="I39" s="28"/>
      <c r="J39" s="28">
        <v>2421.6</v>
      </c>
      <c r="K39" s="28"/>
      <c r="L39" s="28"/>
      <c r="M39" s="28"/>
      <c r="N39" s="28"/>
      <c r="O39" s="28">
        <v>9311.2800000000007</v>
      </c>
      <c r="P39" s="29">
        <v>11732.88</v>
      </c>
    </row>
    <row r="40" spans="1:16" s="6" customFormat="1" hidden="1" outlineLevel="1">
      <c r="A40" s="8"/>
      <c r="B40" s="19" t="s">
        <v>52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>
        <v>1258.08</v>
      </c>
      <c r="P40" s="29">
        <v>1258.08</v>
      </c>
    </row>
    <row r="41" spans="1:16" s="6" customFormat="1" hidden="1" outlineLevel="1">
      <c r="A41" s="8"/>
      <c r="B41" s="19" t="s">
        <v>53</v>
      </c>
      <c r="C41" s="28"/>
      <c r="D41" s="28"/>
      <c r="E41" s="28"/>
      <c r="F41" s="28"/>
      <c r="G41" s="28"/>
      <c r="H41" s="28"/>
      <c r="I41" s="28"/>
      <c r="J41" s="28">
        <v>4149.1000000000004</v>
      </c>
      <c r="K41" s="28"/>
      <c r="L41" s="28"/>
      <c r="M41" s="28"/>
      <c r="N41" s="28"/>
      <c r="O41" s="28">
        <v>24417.72</v>
      </c>
      <c r="P41" s="29">
        <v>28566.82</v>
      </c>
    </row>
    <row r="42" spans="1:16" s="6" customFormat="1" hidden="1" outlineLevel="1">
      <c r="A42" s="8"/>
      <c r="B42" s="19" t="s">
        <v>54</v>
      </c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>
        <v>2252.1</v>
      </c>
      <c r="P42" s="29">
        <v>2252.1</v>
      </c>
    </row>
    <row r="43" spans="1:16" s="6" customFormat="1" hidden="1" outlineLevel="1">
      <c r="A43" s="8"/>
      <c r="B43" s="19" t="s">
        <v>55</v>
      </c>
      <c r="C43" s="28"/>
      <c r="D43" s="28"/>
      <c r="E43" s="28"/>
      <c r="F43" s="28"/>
      <c r="G43" s="28"/>
      <c r="H43" s="28"/>
      <c r="I43" s="28"/>
      <c r="J43" s="28">
        <v>284.39999999999998</v>
      </c>
      <c r="K43" s="28"/>
      <c r="L43" s="28"/>
      <c r="M43" s="28"/>
      <c r="N43" s="28"/>
      <c r="O43" s="28">
        <v>18586.8</v>
      </c>
      <c r="P43" s="29">
        <v>18871.2</v>
      </c>
    </row>
    <row r="44" spans="1:16" s="6" customFormat="1" hidden="1" outlineLevel="1">
      <c r="A44" s="8"/>
      <c r="B44" s="19" t="s">
        <v>56</v>
      </c>
      <c r="C44" s="28"/>
      <c r="D44" s="28"/>
      <c r="E44" s="28"/>
      <c r="F44" s="28"/>
      <c r="G44" s="28"/>
      <c r="H44" s="28"/>
      <c r="I44" s="28"/>
      <c r="J44" s="28">
        <v>3890.8</v>
      </c>
      <c r="K44" s="28"/>
      <c r="L44" s="28"/>
      <c r="M44" s="28"/>
      <c r="N44" s="28"/>
      <c r="O44" s="28">
        <v>33724.28</v>
      </c>
      <c r="P44" s="29">
        <v>37615.08</v>
      </c>
    </row>
    <row r="45" spans="1:16" s="6" customFormat="1" hidden="1" outlineLevel="1">
      <c r="A45" s="8"/>
      <c r="B45" s="19" t="s">
        <v>57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>
        <v>1750.56</v>
      </c>
      <c r="P45" s="29">
        <v>1750.56</v>
      </c>
    </row>
    <row r="46" spans="1:16" s="6" customFormat="1" hidden="1" outlineLevel="1">
      <c r="A46" s="8"/>
      <c r="B46" s="19" t="s">
        <v>58</v>
      </c>
      <c r="C46" s="28"/>
      <c r="D46" s="28"/>
      <c r="E46" s="28"/>
      <c r="F46" s="28"/>
      <c r="G46" s="28"/>
      <c r="H46" s="28"/>
      <c r="I46" s="28"/>
      <c r="J46" s="28">
        <v>2348.9</v>
      </c>
      <c r="K46" s="28"/>
      <c r="L46" s="28"/>
      <c r="M46" s="28"/>
      <c r="N46" s="28"/>
      <c r="O46" s="28">
        <v>17615.400000000001</v>
      </c>
      <c r="P46" s="29">
        <v>19964.3</v>
      </c>
    </row>
    <row r="47" spans="1:16" s="6" customFormat="1" hidden="1" outlineLevel="1">
      <c r="A47" s="8"/>
      <c r="B47" s="19" t="s">
        <v>59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>
        <v>1925.52</v>
      </c>
      <c r="P47" s="29">
        <v>1925.52</v>
      </c>
    </row>
    <row r="48" spans="1:16" s="6" customFormat="1" hidden="1" outlineLevel="1">
      <c r="A48" s="8"/>
      <c r="B48" s="19" t="s">
        <v>60</v>
      </c>
      <c r="C48" s="28"/>
      <c r="D48" s="28"/>
      <c r="E48" s="28"/>
      <c r="F48" s="28"/>
      <c r="G48" s="28"/>
      <c r="H48" s="28"/>
      <c r="I48" s="28"/>
      <c r="J48" s="28">
        <v>2925.6</v>
      </c>
      <c r="K48" s="28"/>
      <c r="L48" s="28"/>
      <c r="M48" s="28"/>
      <c r="N48" s="28"/>
      <c r="O48" s="28">
        <v>17972.54</v>
      </c>
      <c r="P48" s="29">
        <v>20898.14</v>
      </c>
    </row>
    <row r="49" spans="1:16" s="6" customFormat="1" hidden="1" outlineLevel="1">
      <c r="A49" s="8"/>
      <c r="B49" s="19" t="s">
        <v>61</v>
      </c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>
        <v>23020.2</v>
      </c>
      <c r="P49" s="29">
        <v>23020.2</v>
      </c>
    </row>
    <row r="50" spans="1:16" s="6" customFormat="1" hidden="1" outlineLevel="1">
      <c r="A50" s="8"/>
      <c r="B50" s="19" t="s">
        <v>62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>
        <v>16620.96</v>
      </c>
      <c r="P50" s="29">
        <v>16620.96</v>
      </c>
    </row>
    <row r="51" spans="1:16" s="6" customFormat="1" hidden="1" outlineLevel="1">
      <c r="A51" s="8"/>
      <c r="B51" s="19" t="s">
        <v>63</v>
      </c>
      <c r="C51" s="28"/>
      <c r="D51" s="28"/>
      <c r="E51" s="28"/>
      <c r="F51" s="28"/>
      <c r="G51" s="28"/>
      <c r="H51" s="28"/>
      <c r="I51" s="28"/>
      <c r="J51" s="28">
        <v>4264.6000000000004</v>
      </c>
      <c r="K51" s="28"/>
      <c r="L51" s="28"/>
      <c r="M51" s="28"/>
      <c r="N51" s="28"/>
      <c r="O51" s="28">
        <v>16764.18</v>
      </c>
      <c r="P51" s="29">
        <v>21028.78</v>
      </c>
    </row>
    <row r="52" spans="1:16" s="6" customFormat="1" hidden="1" outlineLevel="1">
      <c r="A52" s="8"/>
      <c r="B52" s="19" t="s">
        <v>64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>
        <v>3509</v>
      </c>
      <c r="P52" s="29">
        <v>3509</v>
      </c>
    </row>
    <row r="53" spans="1:16" s="6" customFormat="1" hidden="1" outlineLevel="1">
      <c r="A53" s="8"/>
      <c r="B53" s="19" t="s">
        <v>65</v>
      </c>
      <c r="C53" s="28"/>
      <c r="D53" s="28"/>
      <c r="E53" s="28"/>
      <c r="F53" s="28"/>
      <c r="G53" s="28"/>
      <c r="H53" s="28"/>
      <c r="I53" s="28"/>
      <c r="J53" s="28">
        <v>1227</v>
      </c>
      <c r="K53" s="28"/>
      <c r="L53" s="28"/>
      <c r="M53" s="28"/>
      <c r="N53" s="28"/>
      <c r="O53" s="28">
        <v>6674.08</v>
      </c>
      <c r="P53" s="29">
        <v>7901.08</v>
      </c>
    </row>
    <row r="54" spans="1:16" s="6" customFormat="1" hidden="1" outlineLevel="1">
      <c r="A54" s="8"/>
      <c r="B54" s="19" t="s">
        <v>66</v>
      </c>
      <c r="C54" s="28"/>
      <c r="D54" s="28"/>
      <c r="E54" s="28"/>
      <c r="F54" s="28"/>
      <c r="G54" s="28"/>
      <c r="H54" s="28"/>
      <c r="I54" s="28"/>
      <c r="J54" s="28">
        <v>2556</v>
      </c>
      <c r="K54" s="28"/>
      <c r="L54" s="28"/>
      <c r="M54" s="28"/>
      <c r="N54" s="28"/>
      <c r="O54" s="28">
        <v>21895.84</v>
      </c>
      <c r="P54" s="29">
        <v>24451.84</v>
      </c>
    </row>
    <row r="55" spans="1:16" s="6" customFormat="1" hidden="1" outlineLevel="1">
      <c r="A55" s="8"/>
      <c r="B55" s="19" t="s">
        <v>67</v>
      </c>
      <c r="C55" s="28"/>
      <c r="D55" s="28"/>
      <c r="E55" s="28"/>
      <c r="F55" s="28"/>
      <c r="G55" s="28"/>
      <c r="H55" s="28"/>
      <c r="I55" s="28"/>
      <c r="J55" s="28">
        <v>3809.2</v>
      </c>
      <c r="K55" s="28"/>
      <c r="L55" s="28"/>
      <c r="M55" s="28"/>
      <c r="N55" s="28"/>
      <c r="O55" s="28">
        <v>16732.759999999998</v>
      </c>
      <c r="P55" s="29">
        <v>20541.96</v>
      </c>
    </row>
    <row r="56" spans="1:16" s="6" customFormat="1" hidden="1" outlineLevel="1">
      <c r="A56" s="8"/>
      <c r="B56" s="19" t="s">
        <v>68</v>
      </c>
      <c r="C56" s="28"/>
      <c r="D56" s="28"/>
      <c r="E56" s="28"/>
      <c r="F56" s="28"/>
      <c r="G56" s="28"/>
      <c r="H56" s="28"/>
      <c r="I56" s="28"/>
      <c r="J56" s="28">
        <v>437</v>
      </c>
      <c r="K56" s="28"/>
      <c r="L56" s="28"/>
      <c r="M56" s="28"/>
      <c r="N56" s="28"/>
      <c r="O56" s="28">
        <v>8347</v>
      </c>
      <c r="P56" s="29">
        <v>8784</v>
      </c>
    </row>
    <row r="57" spans="1:16" s="6" customFormat="1" hidden="1" outlineLevel="1">
      <c r="A57" s="8"/>
      <c r="B57" s="19" t="s">
        <v>69</v>
      </c>
      <c r="C57" s="28"/>
      <c r="D57" s="28"/>
      <c r="E57" s="28"/>
      <c r="F57" s="28"/>
      <c r="G57" s="28"/>
      <c r="H57" s="28"/>
      <c r="I57" s="28"/>
      <c r="J57" s="28">
        <v>2142.8000000000002</v>
      </c>
      <c r="K57" s="28"/>
      <c r="L57" s="28"/>
      <c r="M57" s="28"/>
      <c r="N57" s="28"/>
      <c r="O57" s="28">
        <v>6746.96</v>
      </c>
      <c r="P57" s="29">
        <v>8889.76</v>
      </c>
    </row>
    <row r="58" spans="1:16" s="6" customFormat="1" collapsed="1">
      <c r="A58" s="8"/>
      <c r="B58" s="18" t="s">
        <v>70</v>
      </c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7">
        <v>33945.360000000001</v>
      </c>
    </row>
    <row r="59" spans="1:16" s="6" customFormat="1" hidden="1" outlineLevel="1">
      <c r="A59" s="8"/>
      <c r="B59" s="19" t="s">
        <v>71</v>
      </c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9">
        <v>33945.360000000001</v>
      </c>
    </row>
    <row r="60" spans="1:16" s="6" customFormat="1" collapsed="1">
      <c r="A60" s="8"/>
      <c r="B60" s="18" t="s">
        <v>72</v>
      </c>
      <c r="C60" s="26">
        <f>COUNT(C61:C177)</f>
        <v>87</v>
      </c>
      <c r="D60" s="26">
        <f t="shared" ref="D60:P60" si="0">COUNT(D61:D177)</f>
        <v>0</v>
      </c>
      <c r="E60" s="26">
        <f t="shared" si="0"/>
        <v>5</v>
      </c>
      <c r="F60" s="26">
        <f t="shared" si="0"/>
        <v>19</v>
      </c>
      <c r="G60" s="26">
        <f t="shared" si="0"/>
        <v>7</v>
      </c>
      <c r="H60" s="26">
        <f t="shared" si="0"/>
        <v>12</v>
      </c>
      <c r="I60" s="26">
        <f t="shared" si="0"/>
        <v>67</v>
      </c>
      <c r="J60" s="26">
        <f t="shared" si="0"/>
        <v>0</v>
      </c>
      <c r="K60" s="26">
        <f t="shared" si="0"/>
        <v>29</v>
      </c>
      <c r="L60" s="26">
        <f t="shared" si="0"/>
        <v>41</v>
      </c>
      <c r="M60" s="26">
        <f t="shared" si="0"/>
        <v>40</v>
      </c>
      <c r="N60" s="26">
        <f t="shared" si="0"/>
        <v>0</v>
      </c>
      <c r="O60" s="26">
        <f t="shared" si="0"/>
        <v>0</v>
      </c>
      <c r="P60" s="26">
        <f t="shared" si="0"/>
        <v>117</v>
      </c>
    </row>
    <row r="61" spans="1:16" s="6" customFormat="1" hidden="1" outlineLevel="1">
      <c r="A61" s="8"/>
      <c r="B61" s="19" t="s">
        <v>73</v>
      </c>
      <c r="C61" s="28">
        <v>8461.6</v>
      </c>
      <c r="D61" s="28"/>
      <c r="E61" s="28"/>
      <c r="F61" s="28"/>
      <c r="G61" s="28"/>
      <c r="H61" s="28"/>
      <c r="I61" s="28">
        <v>5306.28</v>
      </c>
      <c r="J61" s="28"/>
      <c r="K61" s="28"/>
      <c r="L61" s="28"/>
      <c r="M61" s="28"/>
      <c r="N61" s="28"/>
      <c r="O61" s="28"/>
      <c r="P61" s="29">
        <v>13767.88</v>
      </c>
    </row>
    <row r="62" spans="1:16" s="6" customFormat="1" hidden="1" outlineLevel="1">
      <c r="A62" s="8"/>
      <c r="B62" s="19" t="s">
        <v>74</v>
      </c>
      <c r="C62" s="28">
        <v>3010.32</v>
      </c>
      <c r="D62" s="28"/>
      <c r="E62" s="28"/>
      <c r="F62" s="28"/>
      <c r="G62" s="28"/>
      <c r="H62" s="28">
        <v>-89</v>
      </c>
      <c r="I62" s="28">
        <v>4183.8</v>
      </c>
      <c r="J62" s="28"/>
      <c r="K62" s="28"/>
      <c r="L62" s="28"/>
      <c r="M62" s="28">
        <v>52482.14</v>
      </c>
      <c r="N62" s="28"/>
      <c r="O62" s="28"/>
      <c r="P62" s="29">
        <v>59587.26</v>
      </c>
    </row>
    <row r="63" spans="1:16" s="6" customFormat="1" hidden="1" outlineLevel="1">
      <c r="A63" s="8"/>
      <c r="B63" s="19" t="s">
        <v>75</v>
      </c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>
        <v>1946.92</v>
      </c>
      <c r="N63" s="28"/>
      <c r="O63" s="28"/>
      <c r="P63" s="29">
        <v>1946.92</v>
      </c>
    </row>
    <row r="64" spans="1:16" s="6" customFormat="1" hidden="1" outlineLevel="1">
      <c r="A64" s="8"/>
      <c r="B64" s="19" t="s">
        <v>76</v>
      </c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>
        <v>8159.8</v>
      </c>
      <c r="N64" s="28"/>
      <c r="O64" s="28"/>
      <c r="P64" s="29">
        <v>8159.8</v>
      </c>
    </row>
    <row r="65" spans="1:16" s="6" customFormat="1" hidden="1" outlineLevel="1">
      <c r="A65" s="8"/>
      <c r="B65" s="19" t="s">
        <v>77</v>
      </c>
      <c r="C65" s="28">
        <v>597</v>
      </c>
      <c r="D65" s="28"/>
      <c r="E65" s="28">
        <v>801.6</v>
      </c>
      <c r="F65" s="28">
        <v>1505.28</v>
      </c>
      <c r="G65" s="28"/>
      <c r="H65" s="28"/>
      <c r="I65" s="28">
        <v>1825.24</v>
      </c>
      <c r="J65" s="28"/>
      <c r="K65" s="28"/>
      <c r="L65" s="28"/>
      <c r="M65" s="28"/>
      <c r="N65" s="28"/>
      <c r="O65" s="28"/>
      <c r="P65" s="29">
        <v>4729.12</v>
      </c>
    </row>
    <row r="66" spans="1:16" s="6" customFormat="1" hidden="1" outlineLevel="1">
      <c r="A66" s="8"/>
      <c r="B66" s="19" t="s">
        <v>78</v>
      </c>
      <c r="C66" s="28"/>
      <c r="D66" s="28"/>
      <c r="E66" s="28"/>
      <c r="F66" s="28"/>
      <c r="G66" s="28"/>
      <c r="H66" s="28"/>
      <c r="I66" s="28">
        <v>1279.2</v>
      </c>
      <c r="J66" s="28"/>
      <c r="K66" s="28"/>
      <c r="L66" s="28"/>
      <c r="M66" s="28"/>
      <c r="N66" s="28"/>
      <c r="O66" s="28"/>
      <c r="P66" s="29">
        <v>1279.2</v>
      </c>
    </row>
    <row r="67" spans="1:16" s="6" customFormat="1" hidden="1" outlineLevel="1">
      <c r="A67" s="8"/>
      <c r="B67" s="19" t="s">
        <v>79</v>
      </c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>
        <v>2335.1799999999998</v>
      </c>
      <c r="N67" s="28"/>
      <c r="O67" s="28"/>
      <c r="P67" s="29">
        <v>2335.1799999999998</v>
      </c>
    </row>
    <row r="68" spans="1:16" s="6" customFormat="1" hidden="1" outlineLevel="1">
      <c r="A68" s="8"/>
      <c r="B68" s="19" t="s">
        <v>80</v>
      </c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>
        <v>11766.78</v>
      </c>
      <c r="N68" s="28"/>
      <c r="O68" s="28"/>
      <c r="P68" s="29">
        <v>11766.78</v>
      </c>
    </row>
    <row r="69" spans="1:16" s="6" customFormat="1" hidden="1" outlineLevel="1">
      <c r="A69" s="8"/>
      <c r="B69" s="19" t="s">
        <v>81</v>
      </c>
      <c r="C69" s="28">
        <v>1367.1</v>
      </c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9">
        <v>1367.1</v>
      </c>
    </row>
    <row r="70" spans="1:16" s="6" customFormat="1" hidden="1" outlineLevel="1">
      <c r="A70" s="8"/>
      <c r="B70" s="19" t="s">
        <v>82</v>
      </c>
      <c r="C70" s="28">
        <v>15676.45</v>
      </c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9">
        <v>15676.45</v>
      </c>
    </row>
    <row r="71" spans="1:16" s="6" customFormat="1" hidden="1" outlineLevel="1">
      <c r="A71" s="8"/>
      <c r="B71" s="19" t="s">
        <v>83</v>
      </c>
      <c r="C71" s="28">
        <v>708</v>
      </c>
      <c r="D71" s="28"/>
      <c r="E71" s="28"/>
      <c r="F71" s="28"/>
      <c r="G71" s="28"/>
      <c r="H71" s="28"/>
      <c r="I71" s="28"/>
      <c r="J71" s="28"/>
      <c r="K71" s="28"/>
      <c r="L71" s="28"/>
      <c r="M71" s="28">
        <v>309.60000000000002</v>
      </c>
      <c r="N71" s="28"/>
      <c r="O71" s="28"/>
      <c r="P71" s="29">
        <v>1017.6</v>
      </c>
    </row>
    <row r="72" spans="1:16" s="6" customFormat="1" hidden="1" outlineLevel="1">
      <c r="A72" s="8"/>
      <c r="B72" s="19" t="s">
        <v>84</v>
      </c>
      <c r="C72" s="28">
        <v>7794.48</v>
      </c>
      <c r="D72" s="28"/>
      <c r="E72" s="28"/>
      <c r="F72" s="28"/>
      <c r="G72" s="28"/>
      <c r="H72" s="28"/>
      <c r="I72" s="28">
        <v>1543.2</v>
      </c>
      <c r="J72" s="28"/>
      <c r="K72" s="28"/>
      <c r="L72" s="28">
        <v>2016</v>
      </c>
      <c r="M72" s="28"/>
      <c r="N72" s="28"/>
      <c r="O72" s="28"/>
      <c r="P72" s="29">
        <v>11353.68</v>
      </c>
    </row>
    <row r="73" spans="1:16" s="6" customFormat="1" hidden="1" outlineLevel="1">
      <c r="A73" s="8"/>
      <c r="B73" s="19" t="s">
        <v>85</v>
      </c>
      <c r="C73" s="28">
        <v>557.4</v>
      </c>
      <c r="D73" s="28"/>
      <c r="E73" s="28"/>
      <c r="F73" s="28"/>
      <c r="G73" s="28"/>
      <c r="H73" s="28">
        <v>890</v>
      </c>
      <c r="I73" s="28">
        <v>822.64</v>
      </c>
      <c r="J73" s="28"/>
      <c r="K73" s="28">
        <v>1847.88</v>
      </c>
      <c r="L73" s="28"/>
      <c r="M73" s="28">
        <v>2545.1999999999998</v>
      </c>
      <c r="N73" s="28"/>
      <c r="O73" s="28"/>
      <c r="P73" s="29">
        <v>6663.12</v>
      </c>
    </row>
    <row r="74" spans="1:16" s="6" customFormat="1" hidden="1" outlineLevel="1">
      <c r="A74" s="8"/>
      <c r="B74" s="19" t="s">
        <v>86</v>
      </c>
      <c r="C74" s="28">
        <v>557.4</v>
      </c>
      <c r="D74" s="28"/>
      <c r="E74" s="28"/>
      <c r="F74" s="28"/>
      <c r="G74" s="28"/>
      <c r="H74" s="28">
        <v>166.38</v>
      </c>
      <c r="I74" s="28"/>
      <c r="J74" s="28"/>
      <c r="K74" s="28"/>
      <c r="L74" s="28"/>
      <c r="M74" s="28">
        <v>1808.32</v>
      </c>
      <c r="N74" s="28"/>
      <c r="O74" s="28"/>
      <c r="P74" s="29">
        <v>2532.1</v>
      </c>
    </row>
    <row r="75" spans="1:16" s="6" customFormat="1" hidden="1" outlineLevel="1">
      <c r="A75" s="8"/>
      <c r="B75" s="19" t="s">
        <v>87</v>
      </c>
      <c r="C75" s="28"/>
      <c r="D75" s="28"/>
      <c r="E75" s="28"/>
      <c r="F75" s="28">
        <v>2595.6</v>
      </c>
      <c r="G75" s="28"/>
      <c r="H75" s="28">
        <v>427.5</v>
      </c>
      <c r="I75" s="28"/>
      <c r="J75" s="28"/>
      <c r="K75" s="28"/>
      <c r="L75" s="28"/>
      <c r="M75" s="28"/>
      <c r="N75" s="28"/>
      <c r="O75" s="28"/>
      <c r="P75" s="29">
        <v>3023.1</v>
      </c>
    </row>
    <row r="76" spans="1:16" s="6" customFormat="1" hidden="1" outlineLevel="1">
      <c r="A76" s="8"/>
      <c r="B76" s="19" t="s">
        <v>88</v>
      </c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>
        <v>887.6</v>
      </c>
      <c r="N76" s="28"/>
      <c r="O76" s="28"/>
      <c r="P76" s="29">
        <v>887.6</v>
      </c>
    </row>
    <row r="77" spans="1:16" s="6" customFormat="1" hidden="1" outlineLevel="1">
      <c r="A77" s="8"/>
      <c r="B77" s="19" t="s">
        <v>89</v>
      </c>
      <c r="C77" s="28">
        <v>2644.08</v>
      </c>
      <c r="D77" s="28"/>
      <c r="E77" s="28"/>
      <c r="F77" s="28"/>
      <c r="G77" s="28">
        <v>378</v>
      </c>
      <c r="H77" s="28"/>
      <c r="I77" s="28"/>
      <c r="J77" s="28"/>
      <c r="K77" s="28"/>
      <c r="L77" s="28"/>
      <c r="M77" s="28"/>
      <c r="N77" s="28"/>
      <c r="O77" s="28"/>
      <c r="P77" s="29">
        <v>3022.08</v>
      </c>
    </row>
    <row r="78" spans="1:16" s="6" customFormat="1" hidden="1" outlineLevel="1">
      <c r="A78" s="8"/>
      <c r="B78" s="19" t="s">
        <v>90</v>
      </c>
      <c r="C78" s="28">
        <v>531</v>
      </c>
      <c r="D78" s="28"/>
      <c r="E78" s="28"/>
      <c r="F78" s="28"/>
      <c r="G78" s="28"/>
      <c r="H78" s="28"/>
      <c r="I78" s="28">
        <v>340</v>
      </c>
      <c r="J78" s="28"/>
      <c r="K78" s="28">
        <v>197.88</v>
      </c>
      <c r="L78" s="28">
        <v>157.5</v>
      </c>
      <c r="M78" s="28"/>
      <c r="N78" s="28"/>
      <c r="O78" s="28"/>
      <c r="P78" s="29">
        <v>1226.3800000000001</v>
      </c>
    </row>
    <row r="79" spans="1:16" s="6" customFormat="1" hidden="1" outlineLevel="1">
      <c r="A79" s="8"/>
      <c r="B79" s="19" t="s">
        <v>91</v>
      </c>
      <c r="C79" s="28"/>
      <c r="D79" s="28"/>
      <c r="E79" s="28"/>
      <c r="F79" s="28"/>
      <c r="G79" s="28">
        <v>-315</v>
      </c>
      <c r="H79" s="28"/>
      <c r="I79" s="28"/>
      <c r="J79" s="28"/>
      <c r="K79" s="28"/>
      <c r="L79" s="28"/>
      <c r="M79" s="28"/>
      <c r="N79" s="28"/>
      <c r="O79" s="28"/>
      <c r="P79" s="29">
        <v>-315</v>
      </c>
    </row>
    <row r="80" spans="1:16" s="6" customFormat="1" hidden="1" outlineLevel="1">
      <c r="A80" s="8"/>
      <c r="B80" s="19" t="s">
        <v>92</v>
      </c>
      <c r="C80" s="28">
        <v>4656.6000000000004</v>
      </c>
      <c r="D80" s="28"/>
      <c r="E80" s="28"/>
      <c r="F80" s="28"/>
      <c r="G80" s="28"/>
      <c r="H80" s="28"/>
      <c r="I80" s="28">
        <v>861</v>
      </c>
      <c r="J80" s="28"/>
      <c r="K80" s="28"/>
      <c r="L80" s="28">
        <v>567.12</v>
      </c>
      <c r="M80" s="28"/>
      <c r="N80" s="28"/>
      <c r="O80" s="28"/>
      <c r="P80" s="29">
        <v>6084.72</v>
      </c>
    </row>
    <row r="81" spans="1:16" s="6" customFormat="1" hidden="1" outlineLevel="1">
      <c r="A81" s="8"/>
      <c r="B81" s="19" t="s">
        <v>93</v>
      </c>
      <c r="C81" s="28">
        <v>2078.4</v>
      </c>
      <c r="D81" s="28"/>
      <c r="E81" s="28"/>
      <c r="F81" s="28"/>
      <c r="G81" s="28"/>
      <c r="H81" s="28"/>
      <c r="I81" s="28">
        <v>861</v>
      </c>
      <c r="J81" s="28"/>
      <c r="K81" s="28"/>
      <c r="L81" s="28"/>
      <c r="M81" s="28"/>
      <c r="N81" s="28"/>
      <c r="O81" s="28"/>
      <c r="P81" s="29">
        <v>2939.4</v>
      </c>
    </row>
    <row r="82" spans="1:16" s="6" customFormat="1" hidden="1" outlineLevel="1">
      <c r="A82" s="8"/>
      <c r="B82" s="19" t="s">
        <v>94</v>
      </c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>
        <v>2146.96</v>
      </c>
      <c r="N82" s="28"/>
      <c r="O82" s="28"/>
      <c r="P82" s="29">
        <v>2146.96</v>
      </c>
    </row>
    <row r="83" spans="1:16" s="6" customFormat="1" hidden="1" outlineLevel="1">
      <c r="A83" s="8"/>
      <c r="B83" s="19" t="s">
        <v>95</v>
      </c>
      <c r="C83" s="28">
        <v>836.1</v>
      </c>
      <c r="D83" s="28"/>
      <c r="E83" s="28"/>
      <c r="F83" s="28"/>
      <c r="G83" s="28"/>
      <c r="H83" s="28"/>
      <c r="I83" s="28">
        <v>115.08</v>
      </c>
      <c r="J83" s="28"/>
      <c r="K83" s="28"/>
      <c r="L83" s="28"/>
      <c r="M83" s="28">
        <v>1690.88</v>
      </c>
      <c r="N83" s="28"/>
      <c r="O83" s="28"/>
      <c r="P83" s="29">
        <v>2642.06</v>
      </c>
    </row>
    <row r="84" spans="1:16" s="6" customFormat="1" hidden="1" outlineLevel="1">
      <c r="A84" s="8"/>
      <c r="B84" s="19" t="s">
        <v>96</v>
      </c>
      <c r="C84" s="28">
        <v>2478</v>
      </c>
      <c r="D84" s="28"/>
      <c r="E84" s="28"/>
      <c r="F84" s="28">
        <v>1935.36</v>
      </c>
      <c r="G84" s="28"/>
      <c r="H84" s="28"/>
      <c r="I84" s="28">
        <v>344.4</v>
      </c>
      <c r="J84" s="28"/>
      <c r="K84" s="28"/>
      <c r="L84" s="28">
        <v>1071</v>
      </c>
      <c r="M84" s="28"/>
      <c r="N84" s="28"/>
      <c r="O84" s="28"/>
      <c r="P84" s="29">
        <v>5828.76</v>
      </c>
    </row>
    <row r="85" spans="1:16" s="6" customFormat="1" hidden="1" outlineLevel="1">
      <c r="A85" s="8"/>
      <c r="B85" s="19" t="s">
        <v>97</v>
      </c>
      <c r="C85" s="28">
        <v>3570.3</v>
      </c>
      <c r="D85" s="28"/>
      <c r="E85" s="28">
        <v>1169.68</v>
      </c>
      <c r="F85" s="28"/>
      <c r="G85" s="28"/>
      <c r="H85" s="28">
        <v>1742.58</v>
      </c>
      <c r="I85" s="28">
        <v>2341.3200000000002</v>
      </c>
      <c r="J85" s="28"/>
      <c r="K85" s="28"/>
      <c r="L85" s="28">
        <v>157.5</v>
      </c>
      <c r="M85" s="28">
        <v>9446.94</v>
      </c>
      <c r="N85" s="28"/>
      <c r="O85" s="28"/>
      <c r="P85" s="29">
        <v>18428.32</v>
      </c>
    </row>
    <row r="86" spans="1:16" s="6" customFormat="1" hidden="1" outlineLevel="1">
      <c r="A86" s="8"/>
      <c r="B86" s="19" t="s">
        <v>98</v>
      </c>
      <c r="C86" s="28">
        <v>9089.94</v>
      </c>
      <c r="D86" s="28"/>
      <c r="E86" s="28"/>
      <c r="F86" s="28"/>
      <c r="G86" s="28"/>
      <c r="H86" s="28"/>
      <c r="I86" s="28">
        <v>344.4</v>
      </c>
      <c r="J86" s="28"/>
      <c r="K86" s="28"/>
      <c r="L86" s="28"/>
      <c r="M86" s="28"/>
      <c r="N86" s="28"/>
      <c r="O86" s="28"/>
      <c r="P86" s="29">
        <v>9434.34</v>
      </c>
    </row>
    <row r="87" spans="1:16" s="6" customFormat="1" hidden="1" outlineLevel="1">
      <c r="A87" s="8"/>
      <c r="B87" s="19" t="s">
        <v>99</v>
      </c>
      <c r="C87" s="28">
        <v>2964.79</v>
      </c>
      <c r="D87" s="28"/>
      <c r="E87" s="28"/>
      <c r="F87" s="28">
        <v>268.8</v>
      </c>
      <c r="G87" s="28"/>
      <c r="H87" s="28">
        <v>1229.55</v>
      </c>
      <c r="I87" s="28">
        <v>340</v>
      </c>
      <c r="J87" s="28"/>
      <c r="K87" s="28">
        <v>434.3</v>
      </c>
      <c r="L87" s="28">
        <v>252</v>
      </c>
      <c r="M87" s="28">
        <v>606.96</v>
      </c>
      <c r="N87" s="28"/>
      <c r="O87" s="28"/>
      <c r="P87" s="29">
        <v>6096.4</v>
      </c>
    </row>
    <row r="88" spans="1:16" s="6" customFormat="1" hidden="1" outlineLevel="1">
      <c r="A88" s="8"/>
      <c r="B88" s="19" t="s">
        <v>100</v>
      </c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>
        <v>1756.56</v>
      </c>
      <c r="N88" s="28"/>
      <c r="O88" s="28"/>
      <c r="P88" s="29">
        <v>1756.56</v>
      </c>
    </row>
    <row r="89" spans="1:16" s="6" customFormat="1" hidden="1" outlineLevel="1">
      <c r="A89" s="8"/>
      <c r="B89" s="19" t="s">
        <v>101</v>
      </c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>
        <v>3964.22</v>
      </c>
      <c r="N89" s="28"/>
      <c r="O89" s="28"/>
      <c r="P89" s="29">
        <v>3964.22</v>
      </c>
    </row>
    <row r="90" spans="1:16" s="6" customFormat="1" hidden="1" outlineLevel="1">
      <c r="A90" s="8"/>
      <c r="B90" s="19" t="s">
        <v>102</v>
      </c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>
        <v>1640.78</v>
      </c>
      <c r="N90" s="28"/>
      <c r="O90" s="28"/>
      <c r="P90" s="29">
        <v>1640.78</v>
      </c>
    </row>
    <row r="91" spans="1:16" s="6" customFormat="1" hidden="1" outlineLevel="1">
      <c r="A91" s="8"/>
      <c r="B91" s="19" t="s">
        <v>103</v>
      </c>
      <c r="C91" s="28">
        <v>7400.68</v>
      </c>
      <c r="D91" s="28"/>
      <c r="E91" s="28"/>
      <c r="F91" s="28"/>
      <c r="G91" s="28"/>
      <c r="H91" s="28"/>
      <c r="I91" s="28">
        <v>4567.83</v>
      </c>
      <c r="J91" s="28"/>
      <c r="K91" s="28"/>
      <c r="L91" s="28"/>
      <c r="M91" s="28"/>
      <c r="N91" s="28"/>
      <c r="O91" s="28"/>
      <c r="P91" s="29">
        <v>11968.51</v>
      </c>
    </row>
    <row r="92" spans="1:16" s="6" customFormat="1" hidden="1" outlineLevel="1">
      <c r="A92" s="8"/>
      <c r="B92" s="19" t="s">
        <v>104</v>
      </c>
      <c r="C92" s="28"/>
      <c r="D92" s="28"/>
      <c r="E92" s="28"/>
      <c r="F92" s="28"/>
      <c r="G92" s="28"/>
      <c r="H92" s="28"/>
      <c r="I92" s="28">
        <v>889.14</v>
      </c>
      <c r="J92" s="28"/>
      <c r="K92" s="28"/>
      <c r="L92" s="28"/>
      <c r="M92" s="28"/>
      <c r="N92" s="28"/>
      <c r="O92" s="28"/>
      <c r="P92" s="29">
        <v>889.14</v>
      </c>
    </row>
    <row r="93" spans="1:16" s="6" customFormat="1" hidden="1" outlineLevel="1">
      <c r="A93" s="8"/>
      <c r="B93" s="19" t="s">
        <v>105</v>
      </c>
      <c r="C93" s="28">
        <v>318.60000000000002</v>
      </c>
      <c r="D93" s="28"/>
      <c r="E93" s="28"/>
      <c r="F93" s="28"/>
      <c r="G93" s="28"/>
      <c r="H93" s="28"/>
      <c r="I93" s="28">
        <v>542.58000000000004</v>
      </c>
      <c r="J93" s="28"/>
      <c r="K93" s="28"/>
      <c r="L93" s="28"/>
      <c r="M93" s="28"/>
      <c r="N93" s="28"/>
      <c r="O93" s="28"/>
      <c r="P93" s="29">
        <v>861.18</v>
      </c>
    </row>
    <row r="94" spans="1:16" s="6" customFormat="1" hidden="1" outlineLevel="1">
      <c r="A94" s="8"/>
      <c r="B94" s="19" t="s">
        <v>106</v>
      </c>
      <c r="C94" s="28">
        <v>11664.99</v>
      </c>
      <c r="D94" s="28"/>
      <c r="E94" s="28"/>
      <c r="F94" s="28"/>
      <c r="G94" s="28">
        <v>3024</v>
      </c>
      <c r="H94" s="28"/>
      <c r="I94" s="28"/>
      <c r="J94" s="28"/>
      <c r="K94" s="28"/>
      <c r="L94" s="28"/>
      <c r="M94" s="28"/>
      <c r="N94" s="28"/>
      <c r="O94" s="28"/>
      <c r="P94" s="29">
        <v>14688.99</v>
      </c>
    </row>
    <row r="95" spans="1:16" s="6" customFormat="1" hidden="1" outlineLevel="1">
      <c r="A95" s="8"/>
      <c r="B95" s="19" t="s">
        <v>107</v>
      </c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>
        <v>985.42</v>
      </c>
      <c r="N95" s="28"/>
      <c r="O95" s="28"/>
      <c r="P95" s="29">
        <v>985.42</v>
      </c>
    </row>
    <row r="96" spans="1:16" s="6" customFormat="1" hidden="1" outlineLevel="1">
      <c r="A96" s="8"/>
      <c r="B96" s="19" t="s">
        <v>108</v>
      </c>
      <c r="C96" s="28">
        <v>3924.3</v>
      </c>
      <c r="D96" s="28"/>
      <c r="E96" s="28"/>
      <c r="F96" s="28"/>
      <c r="G96" s="28"/>
      <c r="H96" s="28"/>
      <c r="I96" s="28">
        <v>459.48</v>
      </c>
      <c r="J96" s="28"/>
      <c r="K96" s="28"/>
      <c r="L96" s="28"/>
      <c r="M96" s="28">
        <v>4018.1</v>
      </c>
      <c r="N96" s="28"/>
      <c r="O96" s="28"/>
      <c r="P96" s="29">
        <v>8401.8799999999992</v>
      </c>
    </row>
    <row r="97" spans="1:16" s="6" customFormat="1" hidden="1" outlineLevel="1">
      <c r="A97" s="8"/>
      <c r="B97" s="19" t="s">
        <v>109</v>
      </c>
      <c r="C97" s="28">
        <v>2012.33</v>
      </c>
      <c r="D97" s="28"/>
      <c r="E97" s="28"/>
      <c r="F97" s="28">
        <v>1290.24</v>
      </c>
      <c r="G97" s="28"/>
      <c r="H97" s="28"/>
      <c r="I97" s="28">
        <v>591.6</v>
      </c>
      <c r="J97" s="28"/>
      <c r="K97" s="28">
        <v>491.52</v>
      </c>
      <c r="L97" s="28">
        <v>793.8</v>
      </c>
      <c r="M97" s="28"/>
      <c r="N97" s="28"/>
      <c r="O97" s="28"/>
      <c r="P97" s="29">
        <v>5179.49</v>
      </c>
    </row>
    <row r="98" spans="1:16" s="6" customFormat="1" hidden="1" outlineLevel="1">
      <c r="A98" s="8"/>
      <c r="B98" s="19" t="s">
        <v>110</v>
      </c>
      <c r="C98" s="28">
        <v>4896.12</v>
      </c>
      <c r="D98" s="28"/>
      <c r="E98" s="28"/>
      <c r="F98" s="28">
        <v>967.68</v>
      </c>
      <c r="G98" s="28"/>
      <c r="H98" s="28"/>
      <c r="I98" s="28">
        <v>2154.6</v>
      </c>
      <c r="J98" s="28"/>
      <c r="K98" s="28">
        <v>707.22</v>
      </c>
      <c r="L98" s="28">
        <v>1355.76</v>
      </c>
      <c r="M98" s="28"/>
      <c r="N98" s="28"/>
      <c r="O98" s="28"/>
      <c r="P98" s="29">
        <v>10081.379999999999</v>
      </c>
    </row>
    <row r="99" spans="1:16" s="6" customFormat="1" hidden="1" outlineLevel="1">
      <c r="A99" s="8"/>
      <c r="B99" s="19" t="s">
        <v>111</v>
      </c>
      <c r="C99" s="28">
        <v>8122.92</v>
      </c>
      <c r="D99" s="28"/>
      <c r="E99" s="28"/>
      <c r="F99" s="28"/>
      <c r="G99" s="28"/>
      <c r="H99" s="28"/>
      <c r="I99" s="28"/>
      <c r="J99" s="28"/>
      <c r="K99" s="28">
        <v>892.86</v>
      </c>
      <c r="L99" s="28">
        <v>4563.72</v>
      </c>
      <c r="M99" s="28"/>
      <c r="N99" s="28"/>
      <c r="O99" s="28"/>
      <c r="P99" s="29">
        <v>13579.5</v>
      </c>
    </row>
    <row r="100" spans="1:16" s="6" customFormat="1" hidden="1" outlineLevel="1">
      <c r="A100" s="8"/>
      <c r="B100" s="19" t="s">
        <v>112</v>
      </c>
      <c r="C100" s="28">
        <v>10882.08</v>
      </c>
      <c r="D100" s="28"/>
      <c r="E100" s="28"/>
      <c r="F100" s="28"/>
      <c r="G100" s="28"/>
      <c r="H100" s="28"/>
      <c r="I100" s="28">
        <v>1666.2</v>
      </c>
      <c r="J100" s="28"/>
      <c r="K100" s="28">
        <v>677.16</v>
      </c>
      <c r="L100" s="28">
        <v>3505.32</v>
      </c>
      <c r="M100" s="28"/>
      <c r="N100" s="28"/>
      <c r="O100" s="28"/>
      <c r="P100" s="29">
        <v>16730.759999999998</v>
      </c>
    </row>
    <row r="101" spans="1:16" s="6" customFormat="1" hidden="1" outlineLevel="1">
      <c r="A101" s="8"/>
      <c r="B101" s="19" t="s">
        <v>113</v>
      </c>
      <c r="C101" s="28">
        <v>6791.67</v>
      </c>
      <c r="D101" s="28"/>
      <c r="E101" s="28"/>
      <c r="F101" s="28">
        <v>-26.88</v>
      </c>
      <c r="G101" s="28"/>
      <c r="H101" s="28"/>
      <c r="I101" s="28">
        <v>-12.78</v>
      </c>
      <c r="J101" s="28"/>
      <c r="K101" s="28">
        <v>1246.03</v>
      </c>
      <c r="L101" s="28">
        <v>1598.31</v>
      </c>
      <c r="M101" s="28"/>
      <c r="N101" s="28"/>
      <c r="O101" s="28"/>
      <c r="P101" s="29">
        <v>9596.35</v>
      </c>
    </row>
    <row r="102" spans="1:16" s="6" customFormat="1" hidden="1" outlineLevel="1">
      <c r="A102" s="8"/>
      <c r="B102" s="19" t="s">
        <v>114</v>
      </c>
      <c r="C102" s="28"/>
      <c r="D102" s="28"/>
      <c r="E102" s="28"/>
      <c r="F102" s="28"/>
      <c r="G102" s="28"/>
      <c r="H102" s="28"/>
      <c r="I102" s="28">
        <v>2182.3200000000002</v>
      </c>
      <c r="J102" s="28"/>
      <c r="K102" s="28"/>
      <c r="L102" s="28"/>
      <c r="M102" s="28"/>
      <c r="N102" s="28"/>
      <c r="O102" s="28"/>
      <c r="P102" s="29">
        <v>2182.3200000000002</v>
      </c>
    </row>
    <row r="103" spans="1:16" s="6" customFormat="1" hidden="1" outlineLevel="1">
      <c r="A103" s="8"/>
      <c r="B103" s="19" t="s">
        <v>115</v>
      </c>
      <c r="C103" s="28"/>
      <c r="D103" s="28"/>
      <c r="E103" s="28"/>
      <c r="F103" s="28">
        <v>2257.92</v>
      </c>
      <c r="G103" s="28"/>
      <c r="H103" s="28"/>
      <c r="I103" s="28">
        <v>391.2</v>
      </c>
      <c r="J103" s="28"/>
      <c r="K103" s="28"/>
      <c r="L103" s="28"/>
      <c r="M103" s="28"/>
      <c r="N103" s="28"/>
      <c r="O103" s="28"/>
      <c r="P103" s="29">
        <v>2649.12</v>
      </c>
    </row>
    <row r="104" spans="1:16" s="6" customFormat="1" hidden="1" outlineLevel="1">
      <c r="A104" s="8"/>
      <c r="B104" s="19" t="s">
        <v>116</v>
      </c>
      <c r="C104" s="28">
        <v>3296.22</v>
      </c>
      <c r="D104" s="28"/>
      <c r="E104" s="28"/>
      <c r="F104" s="28">
        <v>645.12</v>
      </c>
      <c r="G104" s="28"/>
      <c r="H104" s="28"/>
      <c r="I104" s="28">
        <v>246.72</v>
      </c>
      <c r="J104" s="28"/>
      <c r="K104" s="28">
        <v>245.76</v>
      </c>
      <c r="L104" s="28">
        <v>1587.6</v>
      </c>
      <c r="M104" s="28"/>
      <c r="N104" s="28"/>
      <c r="O104" s="28"/>
      <c r="P104" s="29">
        <v>6021.42</v>
      </c>
    </row>
    <row r="105" spans="1:16" s="6" customFormat="1" hidden="1" outlineLevel="1">
      <c r="A105" s="8"/>
      <c r="B105" s="19" t="s">
        <v>117</v>
      </c>
      <c r="C105" s="28">
        <v>1701.72</v>
      </c>
      <c r="D105" s="28"/>
      <c r="E105" s="28"/>
      <c r="F105" s="28"/>
      <c r="G105" s="28"/>
      <c r="H105" s="28"/>
      <c r="I105" s="28">
        <v>1221.5999999999999</v>
      </c>
      <c r="J105" s="28"/>
      <c r="K105" s="28"/>
      <c r="L105" s="28">
        <v>1091.1600000000001</v>
      </c>
      <c r="M105" s="28"/>
      <c r="N105" s="28"/>
      <c r="O105" s="28"/>
      <c r="P105" s="29">
        <v>4014.48</v>
      </c>
    </row>
    <row r="106" spans="1:16" s="6" customFormat="1" hidden="1" outlineLevel="1">
      <c r="A106" s="8"/>
      <c r="B106" s="19" t="s">
        <v>118</v>
      </c>
      <c r="C106" s="28">
        <v>5832.36</v>
      </c>
      <c r="D106" s="28"/>
      <c r="E106" s="28"/>
      <c r="F106" s="28"/>
      <c r="G106" s="28"/>
      <c r="H106" s="28"/>
      <c r="I106" s="28">
        <v>1953.6</v>
      </c>
      <c r="J106" s="28"/>
      <c r="K106" s="28">
        <v>584.34</v>
      </c>
      <c r="L106" s="28">
        <v>2711.52</v>
      </c>
      <c r="M106" s="28"/>
      <c r="N106" s="28"/>
      <c r="O106" s="28"/>
      <c r="P106" s="29">
        <v>11081.82</v>
      </c>
    </row>
    <row r="107" spans="1:16" s="6" customFormat="1" hidden="1" outlineLevel="1">
      <c r="A107" s="8"/>
      <c r="B107" s="19" t="s">
        <v>119</v>
      </c>
      <c r="C107" s="28">
        <v>10899.24</v>
      </c>
      <c r="D107" s="28"/>
      <c r="E107" s="28"/>
      <c r="F107" s="28">
        <v>3763.2</v>
      </c>
      <c r="G107" s="28"/>
      <c r="H107" s="28"/>
      <c r="I107" s="28">
        <v>2001.6</v>
      </c>
      <c r="J107" s="28"/>
      <c r="K107" s="28">
        <v>830.1</v>
      </c>
      <c r="L107" s="28">
        <v>2811.06</v>
      </c>
      <c r="M107" s="28"/>
      <c r="N107" s="28"/>
      <c r="O107" s="28"/>
      <c r="P107" s="29">
        <v>20305.2</v>
      </c>
    </row>
    <row r="108" spans="1:16" s="6" customFormat="1" hidden="1" outlineLevel="1">
      <c r="A108" s="8"/>
      <c r="B108" s="19" t="s">
        <v>120</v>
      </c>
      <c r="C108" s="28">
        <v>3359.28</v>
      </c>
      <c r="D108" s="28"/>
      <c r="E108" s="28"/>
      <c r="F108" s="28">
        <v>1612.8</v>
      </c>
      <c r="G108" s="28"/>
      <c r="H108" s="28"/>
      <c r="I108" s="28">
        <v>1226.4000000000001</v>
      </c>
      <c r="J108" s="28"/>
      <c r="K108" s="28">
        <v>122.88</v>
      </c>
      <c r="L108" s="28">
        <v>1355.76</v>
      </c>
      <c r="M108" s="28"/>
      <c r="N108" s="28"/>
      <c r="O108" s="28"/>
      <c r="P108" s="29">
        <v>7677.12</v>
      </c>
    </row>
    <row r="109" spans="1:16" s="6" customFormat="1" hidden="1" outlineLevel="1">
      <c r="A109" s="8"/>
      <c r="B109" s="19" t="s">
        <v>121</v>
      </c>
      <c r="C109" s="28">
        <v>892.08</v>
      </c>
      <c r="D109" s="28"/>
      <c r="E109" s="28"/>
      <c r="F109" s="28">
        <v>645.12</v>
      </c>
      <c r="G109" s="28"/>
      <c r="H109" s="28"/>
      <c r="I109" s="28">
        <v>488.4</v>
      </c>
      <c r="J109" s="28"/>
      <c r="K109" s="28"/>
      <c r="L109" s="28">
        <v>529.20000000000005</v>
      </c>
      <c r="M109" s="28"/>
      <c r="N109" s="28"/>
      <c r="O109" s="28"/>
      <c r="P109" s="29">
        <v>2554.8000000000002</v>
      </c>
    </row>
    <row r="110" spans="1:16" s="6" customFormat="1" hidden="1" outlineLevel="1">
      <c r="A110" s="8"/>
      <c r="B110" s="19" t="s">
        <v>122</v>
      </c>
      <c r="C110" s="28">
        <v>3111.23</v>
      </c>
      <c r="D110" s="28"/>
      <c r="E110" s="28"/>
      <c r="F110" s="28"/>
      <c r="G110" s="28"/>
      <c r="H110" s="28"/>
      <c r="I110" s="28">
        <v>911.58</v>
      </c>
      <c r="J110" s="28"/>
      <c r="K110" s="28">
        <v>491.52</v>
      </c>
      <c r="L110" s="28">
        <v>2149.56</v>
      </c>
      <c r="M110" s="28"/>
      <c r="N110" s="28"/>
      <c r="O110" s="28"/>
      <c r="P110" s="29">
        <v>6663.89</v>
      </c>
    </row>
    <row r="111" spans="1:16" s="6" customFormat="1" hidden="1" outlineLevel="1">
      <c r="A111" s="8"/>
      <c r="B111" s="19" t="s">
        <v>123</v>
      </c>
      <c r="C111" s="28">
        <v>6427.08</v>
      </c>
      <c r="D111" s="28"/>
      <c r="E111" s="28"/>
      <c r="F111" s="28">
        <v>1612.8</v>
      </c>
      <c r="G111" s="28"/>
      <c r="H111" s="28"/>
      <c r="I111" s="28">
        <v>1513.8</v>
      </c>
      <c r="J111" s="28"/>
      <c r="K111" s="28">
        <v>584.34</v>
      </c>
      <c r="L111" s="28">
        <v>1852.2</v>
      </c>
      <c r="M111" s="28"/>
      <c r="N111" s="28"/>
      <c r="O111" s="28"/>
      <c r="P111" s="29">
        <v>11990.22</v>
      </c>
    </row>
    <row r="112" spans="1:16" s="6" customFormat="1" hidden="1" outlineLevel="1">
      <c r="A112" s="8"/>
      <c r="B112" s="19" t="s">
        <v>124</v>
      </c>
      <c r="C112" s="28">
        <v>3447.6</v>
      </c>
      <c r="D112" s="28"/>
      <c r="E112" s="28"/>
      <c r="F112" s="28">
        <v>645.12</v>
      </c>
      <c r="G112" s="28"/>
      <c r="H112" s="28"/>
      <c r="I112" s="28">
        <v>1143.8399999999999</v>
      </c>
      <c r="J112" s="28"/>
      <c r="K112" s="28">
        <v>122.88</v>
      </c>
      <c r="L112" s="28">
        <v>1323</v>
      </c>
      <c r="M112" s="28"/>
      <c r="N112" s="28"/>
      <c r="O112" s="28"/>
      <c r="P112" s="29">
        <v>6682.44</v>
      </c>
    </row>
    <row r="113" spans="1:16" s="6" customFormat="1" hidden="1" outlineLevel="1">
      <c r="A113" s="8"/>
      <c r="B113" s="19" t="s">
        <v>125</v>
      </c>
      <c r="C113" s="28">
        <v>1024.56</v>
      </c>
      <c r="D113" s="28"/>
      <c r="E113" s="28"/>
      <c r="F113" s="28"/>
      <c r="G113" s="28"/>
      <c r="H113" s="28"/>
      <c r="I113" s="28"/>
      <c r="J113" s="28"/>
      <c r="K113" s="28">
        <v>614.4</v>
      </c>
      <c r="L113" s="28">
        <v>1323</v>
      </c>
      <c r="M113" s="28"/>
      <c r="N113" s="28"/>
      <c r="O113" s="28"/>
      <c r="P113" s="29">
        <v>2961.96</v>
      </c>
    </row>
    <row r="114" spans="1:16" s="6" customFormat="1" hidden="1" outlineLevel="1">
      <c r="A114" s="8"/>
      <c r="B114" s="19" t="s">
        <v>126</v>
      </c>
      <c r="C114" s="28">
        <v>1960.8</v>
      </c>
      <c r="D114" s="28"/>
      <c r="E114" s="28"/>
      <c r="F114" s="28"/>
      <c r="G114" s="28"/>
      <c r="H114" s="28"/>
      <c r="I114" s="28">
        <v>537</v>
      </c>
      <c r="J114" s="28"/>
      <c r="K114" s="28"/>
      <c r="L114" s="28">
        <v>793.8</v>
      </c>
      <c r="M114" s="28"/>
      <c r="N114" s="28"/>
      <c r="O114" s="28"/>
      <c r="P114" s="29">
        <v>3291.6</v>
      </c>
    </row>
    <row r="115" spans="1:16" s="6" customFormat="1" hidden="1" outlineLevel="1">
      <c r="A115" s="8"/>
      <c r="B115" s="19" t="s">
        <v>127</v>
      </c>
      <c r="C115" s="28">
        <v>3662.52</v>
      </c>
      <c r="D115" s="28"/>
      <c r="E115" s="28"/>
      <c r="F115" s="28"/>
      <c r="G115" s="28"/>
      <c r="H115" s="28"/>
      <c r="I115" s="28">
        <v>879</v>
      </c>
      <c r="J115" s="28"/>
      <c r="K115" s="28"/>
      <c r="L115" s="28">
        <v>264.60000000000002</v>
      </c>
      <c r="M115" s="28"/>
      <c r="N115" s="28"/>
      <c r="O115" s="28"/>
      <c r="P115" s="29">
        <v>4806.12</v>
      </c>
    </row>
    <row r="116" spans="1:16" s="6" customFormat="1" hidden="1" outlineLevel="1">
      <c r="A116" s="8"/>
      <c r="B116" s="19" t="s">
        <v>128</v>
      </c>
      <c r="C116" s="28">
        <v>3618.36</v>
      </c>
      <c r="D116" s="28"/>
      <c r="E116" s="28"/>
      <c r="F116" s="28">
        <v>1612.8</v>
      </c>
      <c r="G116" s="28"/>
      <c r="H116" s="28"/>
      <c r="I116" s="28"/>
      <c r="J116" s="28"/>
      <c r="K116" s="28">
        <v>647.1</v>
      </c>
      <c r="L116" s="28">
        <v>1323</v>
      </c>
      <c r="M116" s="28"/>
      <c r="N116" s="28"/>
      <c r="O116" s="28"/>
      <c r="P116" s="29">
        <v>7201.26</v>
      </c>
    </row>
    <row r="117" spans="1:16" s="6" customFormat="1" hidden="1" outlineLevel="1">
      <c r="A117" s="8"/>
      <c r="B117" s="19" t="s">
        <v>129</v>
      </c>
      <c r="C117" s="28">
        <v>4086.48</v>
      </c>
      <c r="D117" s="28"/>
      <c r="E117" s="28"/>
      <c r="F117" s="28">
        <v>967.68</v>
      </c>
      <c r="G117" s="28"/>
      <c r="H117" s="28"/>
      <c r="I117" s="28">
        <v>488.4</v>
      </c>
      <c r="J117" s="28"/>
      <c r="K117" s="28">
        <v>368.64</v>
      </c>
      <c r="L117" s="28">
        <v>2149.56</v>
      </c>
      <c r="M117" s="28"/>
      <c r="N117" s="28"/>
      <c r="O117" s="28"/>
      <c r="P117" s="29">
        <v>8060.76</v>
      </c>
    </row>
    <row r="118" spans="1:16" s="6" customFormat="1" hidden="1" outlineLevel="1">
      <c r="A118" s="8"/>
      <c r="B118" s="19" t="s">
        <v>130</v>
      </c>
      <c r="C118" s="28">
        <v>4896.12</v>
      </c>
      <c r="D118" s="28"/>
      <c r="E118" s="28"/>
      <c r="F118" s="28">
        <v>1612.8</v>
      </c>
      <c r="G118" s="28"/>
      <c r="H118" s="28"/>
      <c r="I118" s="28">
        <v>1123.2</v>
      </c>
      <c r="J118" s="28"/>
      <c r="K118" s="28">
        <v>584.34</v>
      </c>
      <c r="L118" s="28">
        <v>529.20000000000005</v>
      </c>
      <c r="M118" s="28"/>
      <c r="N118" s="28"/>
      <c r="O118" s="28"/>
      <c r="P118" s="29">
        <v>8745.66</v>
      </c>
    </row>
    <row r="119" spans="1:16" s="6" customFormat="1" hidden="1" outlineLevel="1">
      <c r="A119" s="8"/>
      <c r="B119" s="19" t="s">
        <v>131</v>
      </c>
      <c r="C119" s="28">
        <v>2979.48</v>
      </c>
      <c r="D119" s="28"/>
      <c r="E119" s="28"/>
      <c r="F119" s="28"/>
      <c r="G119" s="28"/>
      <c r="H119" s="28"/>
      <c r="I119" s="28">
        <v>982.2</v>
      </c>
      <c r="J119" s="28"/>
      <c r="K119" s="28"/>
      <c r="L119" s="28">
        <v>264.60000000000002</v>
      </c>
      <c r="M119" s="28"/>
      <c r="N119" s="28"/>
      <c r="O119" s="28"/>
      <c r="P119" s="29">
        <v>4226.28</v>
      </c>
    </row>
    <row r="120" spans="1:16" s="6" customFormat="1" hidden="1" outlineLevel="1">
      <c r="A120" s="8"/>
      <c r="B120" s="19" t="s">
        <v>132</v>
      </c>
      <c r="C120" s="28">
        <v>4637.04</v>
      </c>
      <c r="D120" s="28"/>
      <c r="E120" s="28"/>
      <c r="F120" s="28"/>
      <c r="G120" s="28"/>
      <c r="H120" s="28"/>
      <c r="I120" s="28">
        <v>1513.2</v>
      </c>
      <c r="J120" s="28"/>
      <c r="K120" s="28">
        <v>769.98</v>
      </c>
      <c r="L120" s="28">
        <v>2910.6</v>
      </c>
      <c r="M120" s="28"/>
      <c r="N120" s="28"/>
      <c r="O120" s="28"/>
      <c r="P120" s="29">
        <v>9830.82</v>
      </c>
    </row>
    <row r="121" spans="1:16" s="6" customFormat="1" hidden="1" outlineLevel="1">
      <c r="A121" s="8"/>
      <c r="B121" s="19" t="s">
        <v>133</v>
      </c>
      <c r="C121" s="28">
        <v>1999.08</v>
      </c>
      <c r="D121" s="28"/>
      <c r="E121" s="28"/>
      <c r="F121" s="28"/>
      <c r="G121" s="28"/>
      <c r="H121" s="28"/>
      <c r="I121" s="28">
        <v>432.6</v>
      </c>
      <c r="J121" s="28"/>
      <c r="K121" s="28"/>
      <c r="L121" s="28"/>
      <c r="M121" s="28"/>
      <c r="N121" s="28"/>
      <c r="O121" s="28"/>
      <c r="P121" s="29">
        <v>2431.6799999999998</v>
      </c>
    </row>
    <row r="122" spans="1:16" s="6" customFormat="1" hidden="1" outlineLevel="1">
      <c r="A122" s="8"/>
      <c r="B122" s="19" t="s">
        <v>134</v>
      </c>
      <c r="C122" s="28">
        <v>-24.78</v>
      </c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9">
        <v>-24.78</v>
      </c>
    </row>
    <row r="123" spans="1:16" s="6" customFormat="1" hidden="1" outlineLevel="1">
      <c r="A123" s="8"/>
      <c r="B123" s="19" t="s">
        <v>135</v>
      </c>
      <c r="C123" s="28">
        <v>2169.84</v>
      </c>
      <c r="D123" s="28"/>
      <c r="E123" s="28"/>
      <c r="F123" s="28"/>
      <c r="G123" s="28"/>
      <c r="H123" s="28"/>
      <c r="I123" s="28"/>
      <c r="J123" s="28"/>
      <c r="K123" s="28">
        <v>338.58</v>
      </c>
      <c r="L123" s="28">
        <v>1471.68</v>
      </c>
      <c r="M123" s="28"/>
      <c r="N123" s="28"/>
      <c r="O123" s="28"/>
      <c r="P123" s="29">
        <v>3980.1</v>
      </c>
    </row>
    <row r="124" spans="1:16" s="6" customFormat="1" hidden="1" outlineLevel="1">
      <c r="A124" s="8"/>
      <c r="B124" s="19" t="s">
        <v>136</v>
      </c>
      <c r="C124" s="28">
        <v>3447.6</v>
      </c>
      <c r="D124" s="28"/>
      <c r="E124" s="28"/>
      <c r="F124" s="28"/>
      <c r="G124" s="28"/>
      <c r="H124" s="28"/>
      <c r="I124" s="28">
        <v>571.91999999999996</v>
      </c>
      <c r="J124" s="28"/>
      <c r="K124" s="28">
        <v>368.64</v>
      </c>
      <c r="L124" s="28">
        <v>1587.6</v>
      </c>
      <c r="M124" s="28"/>
      <c r="N124" s="28"/>
      <c r="O124" s="28"/>
      <c r="P124" s="29">
        <v>5975.76</v>
      </c>
    </row>
    <row r="125" spans="1:16" s="6" customFormat="1" hidden="1" outlineLevel="1">
      <c r="A125" s="8"/>
      <c r="B125" s="19" t="s">
        <v>137</v>
      </c>
      <c r="C125" s="28">
        <v>2764.56</v>
      </c>
      <c r="D125" s="28"/>
      <c r="E125" s="28"/>
      <c r="F125" s="28">
        <v>645.12</v>
      </c>
      <c r="G125" s="28"/>
      <c r="H125" s="28"/>
      <c r="I125" s="28">
        <v>976.8</v>
      </c>
      <c r="J125" s="28"/>
      <c r="K125" s="28">
        <v>338.58</v>
      </c>
      <c r="L125" s="28">
        <v>694.26</v>
      </c>
      <c r="M125" s="28"/>
      <c r="N125" s="28"/>
      <c r="O125" s="28"/>
      <c r="P125" s="29">
        <v>5419.32</v>
      </c>
    </row>
    <row r="126" spans="1:16" s="6" customFormat="1" hidden="1" outlineLevel="1">
      <c r="A126" s="8"/>
      <c r="B126" s="19" t="s">
        <v>138</v>
      </c>
      <c r="C126" s="28">
        <v>3700.8</v>
      </c>
      <c r="D126" s="28"/>
      <c r="E126" s="28"/>
      <c r="F126" s="28"/>
      <c r="G126" s="28"/>
      <c r="H126" s="28"/>
      <c r="I126" s="28">
        <v>488.4</v>
      </c>
      <c r="J126" s="28"/>
      <c r="K126" s="28"/>
      <c r="L126" s="28">
        <v>793.8</v>
      </c>
      <c r="M126" s="28"/>
      <c r="N126" s="28"/>
      <c r="O126" s="28"/>
      <c r="P126" s="29">
        <v>4983</v>
      </c>
    </row>
    <row r="127" spans="1:16" s="6" customFormat="1" hidden="1" outlineLevel="1">
      <c r="A127" s="8"/>
      <c r="B127" s="19" t="s">
        <v>139</v>
      </c>
      <c r="C127" s="28">
        <v>5206.9799999999996</v>
      </c>
      <c r="D127" s="28"/>
      <c r="E127" s="28"/>
      <c r="F127" s="28"/>
      <c r="G127" s="28"/>
      <c r="H127" s="28"/>
      <c r="I127" s="28">
        <v>585.6</v>
      </c>
      <c r="J127" s="28"/>
      <c r="K127" s="28">
        <v>491.52</v>
      </c>
      <c r="L127" s="28">
        <v>1355.76</v>
      </c>
      <c r="M127" s="28"/>
      <c r="N127" s="28"/>
      <c r="O127" s="28"/>
      <c r="P127" s="29">
        <v>7639.86</v>
      </c>
    </row>
    <row r="128" spans="1:16" s="6" customFormat="1" hidden="1" outlineLevel="1">
      <c r="A128" s="8"/>
      <c r="B128" s="19" t="s">
        <v>140</v>
      </c>
      <c r="C128" s="28"/>
      <c r="D128" s="28"/>
      <c r="E128" s="28"/>
      <c r="F128" s="28"/>
      <c r="G128" s="28"/>
      <c r="H128" s="28">
        <v>427.5</v>
      </c>
      <c r="I128" s="28"/>
      <c r="J128" s="28"/>
      <c r="K128" s="28"/>
      <c r="L128" s="28"/>
      <c r="M128" s="28">
        <v>4545.5600000000004</v>
      </c>
      <c r="N128" s="28"/>
      <c r="O128" s="28"/>
      <c r="P128" s="29">
        <v>4973.0600000000004</v>
      </c>
    </row>
    <row r="129" spans="1:16" s="6" customFormat="1" hidden="1" outlineLevel="1">
      <c r="A129" s="8"/>
      <c r="B129" s="19" t="s">
        <v>141</v>
      </c>
      <c r="C129" s="28">
        <v>3177.36</v>
      </c>
      <c r="D129" s="28"/>
      <c r="E129" s="28">
        <v>-1220.06</v>
      </c>
      <c r="F129" s="28"/>
      <c r="G129" s="28"/>
      <c r="H129" s="28"/>
      <c r="I129" s="28"/>
      <c r="J129" s="28"/>
      <c r="K129" s="28"/>
      <c r="L129" s="28"/>
      <c r="M129" s="28">
        <v>672.2</v>
      </c>
      <c r="N129" s="28"/>
      <c r="O129" s="28"/>
      <c r="P129" s="29">
        <v>2629.5</v>
      </c>
    </row>
    <row r="130" spans="1:16" s="6" customFormat="1" hidden="1" outlineLevel="1">
      <c r="A130" s="8"/>
      <c r="B130" s="19" t="s">
        <v>142</v>
      </c>
      <c r="C130" s="28">
        <v>2759.46</v>
      </c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9">
        <v>2759.46</v>
      </c>
    </row>
    <row r="131" spans="1:16" s="6" customFormat="1" hidden="1" outlineLevel="1">
      <c r="A131" s="8"/>
      <c r="B131" s="19" t="s">
        <v>143</v>
      </c>
      <c r="C131" s="28">
        <v>2134.63</v>
      </c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9">
        <v>2134.63</v>
      </c>
    </row>
    <row r="132" spans="1:16" s="6" customFormat="1" hidden="1" outlineLevel="1">
      <c r="A132" s="8"/>
      <c r="B132" s="19" t="s">
        <v>144</v>
      </c>
      <c r="C132" s="28">
        <v>4180.1400000000003</v>
      </c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9">
        <v>4180.1400000000003</v>
      </c>
    </row>
    <row r="133" spans="1:16" s="6" customFormat="1" hidden="1" outlineLevel="1">
      <c r="A133" s="8"/>
      <c r="B133" s="19" t="s">
        <v>145</v>
      </c>
      <c r="C133" s="28">
        <v>3216.06</v>
      </c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9">
        <v>3216.06</v>
      </c>
    </row>
    <row r="134" spans="1:16" s="6" customFormat="1" hidden="1" outlineLevel="1">
      <c r="A134" s="8"/>
      <c r="B134" s="19" t="s">
        <v>146</v>
      </c>
      <c r="C134" s="28">
        <v>1950.9</v>
      </c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9">
        <v>1950.9</v>
      </c>
    </row>
    <row r="135" spans="1:16" s="6" customFormat="1" hidden="1" outlineLevel="1">
      <c r="A135" s="8"/>
      <c r="B135" s="19" t="s">
        <v>147</v>
      </c>
      <c r="C135" s="28">
        <v>682.2</v>
      </c>
      <c r="D135" s="28"/>
      <c r="E135" s="28"/>
      <c r="F135" s="28"/>
      <c r="G135" s="28"/>
      <c r="H135" s="28">
        <v>7808.7</v>
      </c>
      <c r="I135" s="28"/>
      <c r="J135" s="28"/>
      <c r="K135" s="28">
        <v>1856.4</v>
      </c>
      <c r="L135" s="28"/>
      <c r="M135" s="28">
        <v>6209.52</v>
      </c>
      <c r="N135" s="28"/>
      <c r="O135" s="28"/>
      <c r="P135" s="29">
        <v>16556.82</v>
      </c>
    </row>
    <row r="136" spans="1:16" s="6" customFormat="1" hidden="1" outlineLevel="1">
      <c r="A136" s="8"/>
      <c r="B136" s="19" t="s">
        <v>148</v>
      </c>
      <c r="C136" s="28">
        <v>8757.6</v>
      </c>
      <c r="D136" s="28"/>
      <c r="E136" s="28"/>
      <c r="F136" s="28"/>
      <c r="G136" s="28"/>
      <c r="H136" s="28"/>
      <c r="I136" s="28">
        <v>2048.8000000000002</v>
      </c>
      <c r="J136" s="28"/>
      <c r="K136" s="28"/>
      <c r="L136" s="28">
        <v>4158.24</v>
      </c>
      <c r="M136" s="28"/>
      <c r="N136" s="28"/>
      <c r="O136" s="28"/>
      <c r="P136" s="29">
        <v>14964.64</v>
      </c>
    </row>
    <row r="137" spans="1:16" s="6" customFormat="1" hidden="1" outlineLevel="1">
      <c r="A137" s="8"/>
      <c r="B137" s="19" t="s">
        <v>149</v>
      </c>
      <c r="C137" s="28">
        <v>3762.9</v>
      </c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9">
        <v>3762.9</v>
      </c>
    </row>
    <row r="138" spans="1:16" s="6" customFormat="1" hidden="1" outlineLevel="1">
      <c r="A138" s="8"/>
      <c r="B138" s="19" t="s">
        <v>150</v>
      </c>
      <c r="C138" s="28">
        <v>5016</v>
      </c>
      <c r="D138" s="28"/>
      <c r="E138" s="28"/>
      <c r="F138" s="28"/>
      <c r="G138" s="28"/>
      <c r="H138" s="28"/>
      <c r="I138" s="28"/>
      <c r="J138" s="28"/>
      <c r="K138" s="28"/>
      <c r="L138" s="28">
        <v>1291.56</v>
      </c>
      <c r="M138" s="28"/>
      <c r="N138" s="28"/>
      <c r="O138" s="28"/>
      <c r="P138" s="29">
        <v>6307.56</v>
      </c>
    </row>
    <row r="139" spans="1:16" s="6" customFormat="1" hidden="1" outlineLevel="1">
      <c r="A139" s="8"/>
      <c r="B139" s="19" t="s">
        <v>151</v>
      </c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>
        <v>5337.26</v>
      </c>
      <c r="N139" s="28"/>
      <c r="O139" s="28"/>
      <c r="P139" s="29">
        <v>5337.26</v>
      </c>
    </row>
    <row r="140" spans="1:16" s="6" customFormat="1" hidden="1" outlineLevel="1">
      <c r="A140" s="8"/>
      <c r="B140" s="19" t="s">
        <v>152</v>
      </c>
      <c r="C140" s="28">
        <v>1322.04</v>
      </c>
      <c r="D140" s="28"/>
      <c r="E140" s="28"/>
      <c r="F140" s="28"/>
      <c r="G140" s="28"/>
      <c r="H140" s="28"/>
      <c r="I140" s="28">
        <v>1474.14</v>
      </c>
      <c r="J140" s="28"/>
      <c r="K140" s="28"/>
      <c r="L140" s="28"/>
      <c r="M140" s="28"/>
      <c r="N140" s="28"/>
      <c r="O140" s="28"/>
      <c r="P140" s="29">
        <v>2796.18</v>
      </c>
    </row>
    <row r="141" spans="1:16" s="6" customFormat="1" hidden="1" outlineLevel="1">
      <c r="A141" s="8"/>
      <c r="B141" s="19" t="s">
        <v>153</v>
      </c>
      <c r="C141" s="28">
        <v>183</v>
      </c>
      <c r="D141" s="28"/>
      <c r="E141" s="28"/>
      <c r="F141" s="28"/>
      <c r="G141" s="28"/>
      <c r="H141" s="28"/>
      <c r="I141" s="28">
        <v>596.64</v>
      </c>
      <c r="J141" s="28"/>
      <c r="K141" s="28"/>
      <c r="L141" s="28"/>
      <c r="M141" s="28"/>
      <c r="N141" s="28"/>
      <c r="O141" s="28"/>
      <c r="P141" s="29">
        <v>779.64</v>
      </c>
    </row>
    <row r="142" spans="1:16" s="6" customFormat="1" hidden="1" outlineLevel="1">
      <c r="A142" s="8"/>
      <c r="B142" s="19" t="s">
        <v>154</v>
      </c>
      <c r="C142" s="28">
        <v>1138.92</v>
      </c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9">
        <v>1138.92</v>
      </c>
    </row>
    <row r="143" spans="1:16" s="6" customFormat="1" hidden="1" outlineLevel="1">
      <c r="A143" s="8"/>
      <c r="B143" s="19" t="s">
        <v>155</v>
      </c>
      <c r="C143" s="28">
        <v>14213.7</v>
      </c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9">
        <v>14213.7</v>
      </c>
    </row>
    <row r="144" spans="1:16" s="6" customFormat="1" hidden="1" outlineLevel="1">
      <c r="A144" s="8"/>
      <c r="B144" s="19" t="s">
        <v>156</v>
      </c>
      <c r="C144" s="28">
        <v>1317.84</v>
      </c>
      <c r="D144" s="28"/>
      <c r="E144" s="28"/>
      <c r="F144" s="28"/>
      <c r="G144" s="28"/>
      <c r="H144" s="28">
        <v>502.08</v>
      </c>
      <c r="I144" s="28">
        <v>1149.1199999999999</v>
      </c>
      <c r="J144" s="28"/>
      <c r="K144" s="28">
        <v>908.16</v>
      </c>
      <c r="L144" s="28"/>
      <c r="M144" s="28">
        <v>11022.98</v>
      </c>
      <c r="N144" s="28"/>
      <c r="O144" s="28"/>
      <c r="P144" s="29">
        <v>14900.18</v>
      </c>
    </row>
    <row r="145" spans="1:16" s="6" customFormat="1" hidden="1" outlineLevel="1">
      <c r="A145" s="8"/>
      <c r="B145" s="19" t="s">
        <v>157</v>
      </c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>
        <v>2452.04</v>
      </c>
      <c r="N145" s="28"/>
      <c r="O145" s="28"/>
      <c r="P145" s="29">
        <v>2452.04</v>
      </c>
    </row>
    <row r="146" spans="1:16" s="6" customFormat="1" hidden="1" outlineLevel="1">
      <c r="A146" s="8"/>
      <c r="B146" s="19" t="s">
        <v>158</v>
      </c>
      <c r="C146" s="28">
        <v>28573.02</v>
      </c>
      <c r="D146" s="28"/>
      <c r="E146" s="28"/>
      <c r="F146" s="28"/>
      <c r="G146" s="28">
        <v>10206</v>
      </c>
      <c r="H146" s="28"/>
      <c r="I146" s="28"/>
      <c r="J146" s="28"/>
      <c r="K146" s="28"/>
      <c r="L146" s="28"/>
      <c r="M146" s="28"/>
      <c r="N146" s="28"/>
      <c r="O146" s="28"/>
      <c r="P146" s="29">
        <v>38779.019999999997</v>
      </c>
    </row>
    <row r="147" spans="1:16" s="6" customFormat="1" hidden="1" outlineLevel="1">
      <c r="A147" s="8"/>
      <c r="B147" s="19" t="s">
        <v>159</v>
      </c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>
        <v>3405.16</v>
      </c>
      <c r="N147" s="28"/>
      <c r="O147" s="28"/>
      <c r="P147" s="29">
        <v>3405.16</v>
      </c>
    </row>
    <row r="148" spans="1:16" s="6" customFormat="1" hidden="1" outlineLevel="1">
      <c r="A148" s="8"/>
      <c r="B148" s="19" t="s">
        <v>160</v>
      </c>
      <c r="C148" s="28">
        <v>203.28</v>
      </c>
      <c r="D148" s="28"/>
      <c r="E148" s="28"/>
      <c r="F148" s="28"/>
      <c r="G148" s="28"/>
      <c r="H148" s="28"/>
      <c r="I148" s="28">
        <v>344.4</v>
      </c>
      <c r="J148" s="28"/>
      <c r="K148" s="28">
        <v>668.1</v>
      </c>
      <c r="L148" s="28"/>
      <c r="M148" s="28">
        <v>2182.8000000000002</v>
      </c>
      <c r="N148" s="28"/>
      <c r="O148" s="28"/>
      <c r="P148" s="29">
        <v>3398.58</v>
      </c>
    </row>
    <row r="149" spans="1:16" s="6" customFormat="1" hidden="1" outlineLevel="1">
      <c r="A149" s="8"/>
      <c r="B149" s="19" t="s">
        <v>161</v>
      </c>
      <c r="C149" s="28">
        <v>5725.2</v>
      </c>
      <c r="D149" s="28"/>
      <c r="E149" s="28">
        <v>801.6</v>
      </c>
      <c r="F149" s="28"/>
      <c r="G149" s="28"/>
      <c r="H149" s="28"/>
      <c r="I149" s="28">
        <v>1996.08</v>
      </c>
      <c r="J149" s="28"/>
      <c r="K149" s="28"/>
      <c r="L149" s="28">
        <v>1291.56</v>
      </c>
      <c r="M149" s="28"/>
      <c r="N149" s="28"/>
      <c r="O149" s="28"/>
      <c r="P149" s="29">
        <v>9814.44</v>
      </c>
    </row>
    <row r="150" spans="1:16" s="6" customFormat="1" hidden="1" outlineLevel="1">
      <c r="A150" s="8"/>
      <c r="B150" s="19" t="s">
        <v>162</v>
      </c>
      <c r="C150" s="28">
        <v>8116.8</v>
      </c>
      <c r="D150" s="28"/>
      <c r="E150" s="28"/>
      <c r="F150" s="28"/>
      <c r="G150" s="28"/>
      <c r="H150" s="28"/>
      <c r="I150" s="28">
        <v>2046.6</v>
      </c>
      <c r="J150" s="28"/>
      <c r="K150" s="28"/>
      <c r="L150" s="28">
        <v>1008</v>
      </c>
      <c r="M150" s="28"/>
      <c r="N150" s="28"/>
      <c r="O150" s="28"/>
      <c r="P150" s="29">
        <v>11171.4</v>
      </c>
    </row>
    <row r="151" spans="1:16" s="6" customFormat="1" hidden="1" outlineLevel="1">
      <c r="A151" s="8"/>
      <c r="B151" s="19" t="s">
        <v>163</v>
      </c>
      <c r="C151" s="28">
        <v>2252.1</v>
      </c>
      <c r="D151" s="28"/>
      <c r="E151" s="28"/>
      <c r="F151" s="28"/>
      <c r="G151" s="28"/>
      <c r="H151" s="28"/>
      <c r="I151" s="28">
        <v>2167.44</v>
      </c>
      <c r="J151" s="28"/>
      <c r="K151" s="28">
        <v>266.06</v>
      </c>
      <c r="L151" s="28">
        <v>1260</v>
      </c>
      <c r="M151" s="28">
        <v>1376.16</v>
      </c>
      <c r="N151" s="28"/>
      <c r="O151" s="28"/>
      <c r="P151" s="29">
        <v>7321.76</v>
      </c>
    </row>
    <row r="152" spans="1:16" s="6" customFormat="1" hidden="1" outlineLevel="1">
      <c r="A152" s="8"/>
      <c r="B152" s="19" t="s">
        <v>164</v>
      </c>
      <c r="C152" s="28">
        <v>7042.26</v>
      </c>
      <c r="D152" s="28"/>
      <c r="E152" s="28"/>
      <c r="F152" s="28"/>
      <c r="G152" s="28">
        <v>882</v>
      </c>
      <c r="H152" s="28">
        <v>2463.44</v>
      </c>
      <c r="I152" s="28"/>
      <c r="J152" s="28"/>
      <c r="K152" s="28"/>
      <c r="L152" s="28">
        <v>157.5</v>
      </c>
      <c r="M152" s="28">
        <v>12948.04</v>
      </c>
      <c r="N152" s="28"/>
      <c r="O152" s="28"/>
      <c r="P152" s="29">
        <v>23493.24</v>
      </c>
    </row>
    <row r="153" spans="1:16" s="6" customFormat="1" hidden="1" outlineLevel="1">
      <c r="A153" s="8"/>
      <c r="B153" s="19" t="s">
        <v>165</v>
      </c>
      <c r="C153" s="28"/>
      <c r="D153" s="28"/>
      <c r="E153" s="28"/>
      <c r="F153" s="28"/>
      <c r="G153" s="28"/>
      <c r="H153" s="28">
        <v>602.52</v>
      </c>
      <c r="I153" s="28"/>
      <c r="J153" s="28"/>
      <c r="K153" s="28"/>
      <c r="L153" s="28"/>
      <c r="M153" s="28">
        <v>3747.23</v>
      </c>
      <c r="N153" s="28"/>
      <c r="O153" s="28"/>
      <c r="P153" s="29">
        <v>4349.75</v>
      </c>
    </row>
    <row r="154" spans="1:16" s="6" customFormat="1" hidden="1" outlineLevel="1">
      <c r="A154" s="8"/>
      <c r="B154" s="19" t="s">
        <v>166</v>
      </c>
      <c r="C154" s="28"/>
      <c r="D154" s="28"/>
      <c r="E154" s="28"/>
      <c r="F154" s="28"/>
      <c r="G154" s="28"/>
      <c r="H154" s="28">
        <v>519.29999999999995</v>
      </c>
      <c r="I154" s="28"/>
      <c r="J154" s="28"/>
      <c r="K154" s="28"/>
      <c r="L154" s="28"/>
      <c r="M154" s="28">
        <v>8641.98</v>
      </c>
      <c r="N154" s="28"/>
      <c r="O154" s="28"/>
      <c r="P154" s="29">
        <v>9161.2800000000007</v>
      </c>
    </row>
    <row r="155" spans="1:16" s="6" customFormat="1" hidden="1" outlineLevel="1">
      <c r="A155" s="8"/>
      <c r="B155" s="19" t="s">
        <v>167</v>
      </c>
      <c r="C155" s="28"/>
      <c r="D155" s="28"/>
      <c r="E155" s="28"/>
      <c r="F155" s="28">
        <v>8652</v>
      </c>
      <c r="G155" s="28">
        <v>6048</v>
      </c>
      <c r="H155" s="28"/>
      <c r="I155" s="28">
        <v>3256.8</v>
      </c>
      <c r="J155" s="28"/>
      <c r="K155" s="28"/>
      <c r="L155" s="28"/>
      <c r="M155" s="28">
        <v>91906.3</v>
      </c>
      <c r="N155" s="28"/>
      <c r="O155" s="28"/>
      <c r="P155" s="29">
        <v>109863.1</v>
      </c>
    </row>
    <row r="156" spans="1:16" s="6" customFormat="1" hidden="1" outlineLevel="1">
      <c r="A156" s="8"/>
      <c r="B156" s="19" t="s">
        <v>168</v>
      </c>
      <c r="C156" s="28">
        <v>1833.81</v>
      </c>
      <c r="D156" s="28"/>
      <c r="E156" s="28"/>
      <c r="F156" s="28"/>
      <c r="G156" s="28"/>
      <c r="H156" s="28"/>
      <c r="I156" s="28">
        <v>1614.84</v>
      </c>
      <c r="J156" s="28"/>
      <c r="K156" s="28"/>
      <c r="L156" s="28"/>
      <c r="M156" s="28"/>
      <c r="N156" s="28"/>
      <c r="O156" s="28"/>
      <c r="P156" s="29">
        <v>3448.65</v>
      </c>
    </row>
    <row r="157" spans="1:16" s="6" customFormat="1" hidden="1" outlineLevel="1">
      <c r="A157" s="8"/>
      <c r="B157" s="19" t="s">
        <v>169</v>
      </c>
      <c r="C157" s="28">
        <v>2026.98</v>
      </c>
      <c r="D157" s="28"/>
      <c r="E157" s="28"/>
      <c r="F157" s="28"/>
      <c r="G157" s="28"/>
      <c r="H157" s="28"/>
      <c r="I157" s="28">
        <v>963.84</v>
      </c>
      <c r="J157" s="28"/>
      <c r="K157" s="28"/>
      <c r="L157" s="28"/>
      <c r="M157" s="28"/>
      <c r="N157" s="28"/>
      <c r="O157" s="28"/>
      <c r="P157" s="29">
        <v>2990.82</v>
      </c>
    </row>
    <row r="158" spans="1:16" s="6" customFormat="1" hidden="1" outlineLevel="1">
      <c r="A158" s="8"/>
      <c r="B158" s="19" t="s">
        <v>170</v>
      </c>
      <c r="C158" s="28">
        <v>1138.92</v>
      </c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9">
        <v>1138.92</v>
      </c>
    </row>
    <row r="159" spans="1:16" s="6" customFormat="1" hidden="1" outlineLevel="1">
      <c r="A159" s="8"/>
      <c r="B159" s="19" t="s">
        <v>20</v>
      </c>
      <c r="C159" s="28">
        <v>5714.14</v>
      </c>
      <c r="D159" s="28"/>
      <c r="E159" s="28"/>
      <c r="F159" s="28"/>
      <c r="G159" s="28"/>
      <c r="H159" s="28"/>
      <c r="I159" s="28">
        <v>1418.52</v>
      </c>
      <c r="J159" s="28"/>
      <c r="K159" s="28"/>
      <c r="L159" s="28"/>
      <c r="M159" s="28"/>
      <c r="N159" s="28"/>
      <c r="O159" s="28"/>
      <c r="P159" s="29">
        <v>7132.66</v>
      </c>
    </row>
    <row r="160" spans="1:16" s="6" customFormat="1" hidden="1" outlineLevel="1">
      <c r="A160" s="8"/>
      <c r="B160" s="19" t="s">
        <v>171</v>
      </c>
      <c r="C160" s="28">
        <v>820.32</v>
      </c>
      <c r="D160" s="28"/>
      <c r="E160" s="28"/>
      <c r="F160" s="28"/>
      <c r="G160" s="28"/>
      <c r="H160" s="28"/>
      <c r="I160" s="28">
        <v>715.32</v>
      </c>
      <c r="J160" s="28"/>
      <c r="K160" s="28"/>
      <c r="L160" s="28"/>
      <c r="M160" s="28"/>
      <c r="N160" s="28"/>
      <c r="O160" s="28"/>
      <c r="P160" s="29">
        <v>1535.64</v>
      </c>
    </row>
    <row r="161" spans="1:16" s="6" customFormat="1" hidden="1" outlineLevel="1">
      <c r="A161" s="8"/>
      <c r="B161" s="19" t="s">
        <v>172</v>
      </c>
      <c r="C161" s="28"/>
      <c r="D161" s="28"/>
      <c r="E161" s="28"/>
      <c r="F161" s="28"/>
      <c r="G161" s="28"/>
      <c r="H161" s="28"/>
      <c r="I161" s="28"/>
      <c r="J161" s="28"/>
      <c r="K161" s="28">
        <v>735.54</v>
      </c>
      <c r="L161" s="28"/>
      <c r="M161" s="28"/>
      <c r="N161" s="28"/>
      <c r="O161" s="28"/>
      <c r="P161" s="29">
        <v>735.54</v>
      </c>
    </row>
    <row r="162" spans="1:16" s="6" customFormat="1" hidden="1" outlineLevel="1">
      <c r="A162" s="8"/>
      <c r="B162" s="19" t="s">
        <v>173</v>
      </c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>
        <v>3975.76</v>
      </c>
      <c r="N162" s="28"/>
      <c r="O162" s="28"/>
      <c r="P162" s="29">
        <v>3975.76</v>
      </c>
    </row>
    <row r="163" spans="1:16" s="6" customFormat="1" hidden="1" outlineLevel="1">
      <c r="A163" s="8"/>
      <c r="B163" s="19" t="s">
        <v>174</v>
      </c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>
        <v>3975.76</v>
      </c>
      <c r="N163" s="28"/>
      <c r="O163" s="28"/>
      <c r="P163" s="29">
        <v>3975.76</v>
      </c>
    </row>
    <row r="164" spans="1:16" s="6" customFormat="1" hidden="1" outlineLevel="1">
      <c r="A164" s="8"/>
      <c r="B164" s="19" t="s">
        <v>175</v>
      </c>
      <c r="C164" s="28"/>
      <c r="D164" s="28"/>
      <c r="E164" s="28"/>
      <c r="F164" s="28"/>
      <c r="G164" s="28"/>
      <c r="H164" s="28"/>
      <c r="I164" s="28">
        <v>255.84</v>
      </c>
      <c r="J164" s="28"/>
      <c r="K164" s="28"/>
      <c r="L164" s="28"/>
      <c r="M164" s="28">
        <v>8834.06</v>
      </c>
      <c r="N164" s="28"/>
      <c r="O164" s="28"/>
      <c r="P164" s="29">
        <v>9089.9</v>
      </c>
    </row>
    <row r="165" spans="1:16" s="6" customFormat="1" hidden="1" outlineLevel="1">
      <c r="A165" s="8"/>
      <c r="B165" s="19" t="s">
        <v>176</v>
      </c>
      <c r="C165" s="28">
        <v>2508.6</v>
      </c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9">
        <v>2508.6</v>
      </c>
    </row>
    <row r="166" spans="1:16" s="6" customFormat="1" hidden="1" outlineLevel="1">
      <c r="A166" s="8"/>
      <c r="B166" s="19" t="s">
        <v>177</v>
      </c>
      <c r="C166" s="28">
        <v>2006.88</v>
      </c>
      <c r="D166" s="28"/>
      <c r="E166" s="28"/>
      <c r="F166" s="28"/>
      <c r="G166" s="28"/>
      <c r="H166" s="28"/>
      <c r="I166" s="28">
        <v>854.4</v>
      </c>
      <c r="J166" s="28"/>
      <c r="K166" s="28"/>
      <c r="L166" s="28"/>
      <c r="M166" s="28"/>
      <c r="N166" s="28"/>
      <c r="O166" s="28"/>
      <c r="P166" s="29">
        <v>2861.28</v>
      </c>
    </row>
    <row r="167" spans="1:16" s="6" customFormat="1" hidden="1" outlineLevel="1">
      <c r="A167" s="8"/>
      <c r="B167" s="19" t="s">
        <v>178</v>
      </c>
      <c r="C167" s="28"/>
      <c r="D167" s="28"/>
      <c r="E167" s="28"/>
      <c r="F167" s="28"/>
      <c r="G167" s="28"/>
      <c r="H167" s="28"/>
      <c r="I167" s="28">
        <v>689.64</v>
      </c>
      <c r="J167" s="28"/>
      <c r="K167" s="28"/>
      <c r="L167" s="28"/>
      <c r="M167" s="28">
        <v>3042.72</v>
      </c>
      <c r="N167" s="28"/>
      <c r="O167" s="28"/>
      <c r="P167" s="29">
        <v>3732.36</v>
      </c>
    </row>
    <row r="168" spans="1:16" s="6" customFormat="1" hidden="1" outlineLevel="1">
      <c r="A168" s="8"/>
      <c r="B168" s="19" t="s">
        <v>179</v>
      </c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>
        <v>1592.22</v>
      </c>
      <c r="N168" s="28"/>
      <c r="O168" s="28"/>
      <c r="P168" s="29">
        <v>1592.22</v>
      </c>
    </row>
    <row r="169" spans="1:16" s="6" customFormat="1" hidden="1" outlineLevel="1">
      <c r="A169" s="8"/>
      <c r="B169" s="19" t="s">
        <v>180</v>
      </c>
      <c r="C169" s="28">
        <v>1493.52</v>
      </c>
      <c r="D169" s="28"/>
      <c r="E169" s="28">
        <v>400.8</v>
      </c>
      <c r="F169" s="28"/>
      <c r="G169" s="28"/>
      <c r="H169" s="28"/>
      <c r="I169" s="28"/>
      <c r="J169" s="28"/>
      <c r="K169" s="28"/>
      <c r="L169" s="28"/>
      <c r="M169" s="28">
        <v>1517.56</v>
      </c>
      <c r="N169" s="28"/>
      <c r="O169" s="28"/>
      <c r="P169" s="29">
        <v>3411.88</v>
      </c>
    </row>
    <row r="170" spans="1:16" s="6" customFormat="1" hidden="1" outlineLevel="1">
      <c r="A170" s="8"/>
      <c r="B170" s="19" t="s">
        <v>181</v>
      </c>
      <c r="C170" s="28">
        <v>5948.04</v>
      </c>
      <c r="D170" s="28"/>
      <c r="E170" s="28"/>
      <c r="F170" s="28"/>
      <c r="G170" s="28">
        <v>756</v>
      </c>
      <c r="H170" s="28"/>
      <c r="I170" s="28">
        <v>510</v>
      </c>
      <c r="J170" s="28"/>
      <c r="K170" s="28"/>
      <c r="L170" s="28">
        <v>1039.56</v>
      </c>
      <c r="M170" s="28"/>
      <c r="N170" s="28"/>
      <c r="O170" s="28"/>
      <c r="P170" s="29">
        <v>8253.6</v>
      </c>
    </row>
    <row r="171" spans="1:16" s="6" customFormat="1" hidden="1" outlineLevel="1">
      <c r="A171" s="8"/>
      <c r="B171" s="19" t="s">
        <v>182</v>
      </c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>
        <v>2000.13</v>
      </c>
      <c r="N171" s="28"/>
      <c r="O171" s="28"/>
      <c r="P171" s="29">
        <v>2000.13</v>
      </c>
    </row>
    <row r="172" spans="1:16" s="6" customFormat="1" hidden="1" outlineLevel="1">
      <c r="A172" s="8"/>
      <c r="B172" s="19" t="s">
        <v>183</v>
      </c>
      <c r="C172" s="28">
        <v>4737.8999999999996</v>
      </c>
      <c r="D172" s="28"/>
      <c r="E172" s="28"/>
      <c r="F172" s="28"/>
      <c r="G172" s="28"/>
      <c r="H172" s="28"/>
      <c r="I172" s="28">
        <v>1722</v>
      </c>
      <c r="J172" s="28"/>
      <c r="K172" s="28"/>
      <c r="L172" s="28"/>
      <c r="M172" s="28">
        <v>672.2</v>
      </c>
      <c r="N172" s="28"/>
      <c r="O172" s="28"/>
      <c r="P172" s="29">
        <v>7132.1</v>
      </c>
    </row>
    <row r="173" spans="1:16" s="6" customFormat="1" hidden="1" outlineLevel="1">
      <c r="A173" s="8"/>
      <c r="B173" s="19" t="s">
        <v>184</v>
      </c>
      <c r="C173" s="28">
        <v>4650.54</v>
      </c>
      <c r="D173" s="28"/>
      <c r="E173" s="28"/>
      <c r="F173" s="28"/>
      <c r="G173" s="28"/>
      <c r="H173" s="28"/>
      <c r="I173" s="28">
        <v>344.4</v>
      </c>
      <c r="J173" s="28"/>
      <c r="K173" s="28"/>
      <c r="L173" s="28"/>
      <c r="M173" s="28"/>
      <c r="N173" s="28"/>
      <c r="O173" s="28"/>
      <c r="P173" s="29">
        <v>4994.9399999999996</v>
      </c>
    </row>
    <row r="174" spans="1:16" s="6" customFormat="1" hidden="1" outlineLevel="1">
      <c r="A174" s="8"/>
      <c r="B174" s="19" t="s">
        <v>185</v>
      </c>
      <c r="C174" s="28">
        <v>39.36</v>
      </c>
      <c r="D174" s="28"/>
      <c r="E174" s="28"/>
      <c r="F174" s="28"/>
      <c r="G174" s="28"/>
      <c r="H174" s="28"/>
      <c r="I174" s="28">
        <v>455.08</v>
      </c>
      <c r="J174" s="28"/>
      <c r="K174" s="28"/>
      <c r="L174" s="28">
        <v>504</v>
      </c>
      <c r="M174" s="28"/>
      <c r="N174" s="28"/>
      <c r="O174" s="28"/>
      <c r="P174" s="29">
        <v>998.44</v>
      </c>
    </row>
    <row r="175" spans="1:16" s="6" customFormat="1" hidden="1" outlineLevel="1">
      <c r="A175" s="8"/>
      <c r="B175" s="19" t="s">
        <v>186</v>
      </c>
      <c r="C175" s="28">
        <v>605.46</v>
      </c>
      <c r="D175" s="28"/>
      <c r="E175" s="28"/>
      <c r="F175" s="28"/>
      <c r="G175" s="28"/>
      <c r="H175" s="28"/>
      <c r="I175" s="28">
        <v>1267.98</v>
      </c>
      <c r="J175" s="28"/>
      <c r="K175" s="28"/>
      <c r="L175" s="28"/>
      <c r="M175" s="28"/>
      <c r="N175" s="28"/>
      <c r="O175" s="28"/>
      <c r="P175" s="29">
        <v>1873.44</v>
      </c>
    </row>
    <row r="176" spans="1:16" s="6" customFormat="1" hidden="1" outlineLevel="1">
      <c r="A176" s="8"/>
      <c r="B176" s="19" t="s">
        <v>187</v>
      </c>
      <c r="C176" s="28">
        <v>7447.02</v>
      </c>
      <c r="D176" s="28"/>
      <c r="E176" s="28"/>
      <c r="F176" s="28"/>
      <c r="G176" s="28"/>
      <c r="H176" s="28"/>
      <c r="I176" s="28">
        <v>1359.48</v>
      </c>
      <c r="J176" s="28"/>
      <c r="K176" s="28"/>
      <c r="L176" s="28"/>
      <c r="M176" s="28"/>
      <c r="N176" s="28"/>
      <c r="O176" s="28"/>
      <c r="P176" s="29">
        <v>8806.5</v>
      </c>
    </row>
    <row r="177" spans="1:16" s="6" customFormat="1" hidden="1" outlineLevel="1">
      <c r="A177" s="8"/>
      <c r="B177" s="19" t="s">
        <v>188</v>
      </c>
      <c r="C177" s="28">
        <v>1114.56</v>
      </c>
      <c r="D177" s="28"/>
      <c r="E177" s="28"/>
      <c r="F177" s="28"/>
      <c r="G177" s="28"/>
      <c r="H177" s="28"/>
      <c r="I177" s="28">
        <v>172.2</v>
      </c>
      <c r="J177" s="28"/>
      <c r="K177" s="28"/>
      <c r="L177" s="28"/>
      <c r="M177" s="28">
        <v>4052.42</v>
      </c>
      <c r="N177" s="28"/>
      <c r="O177" s="28"/>
      <c r="P177" s="29">
        <v>5339.18</v>
      </c>
    </row>
    <row r="178" spans="1:16" s="6" customFormat="1" collapsed="1">
      <c r="A178" s="8"/>
      <c r="B178" s="18" t="s">
        <v>189</v>
      </c>
      <c r="C178" s="26">
        <f>COUNT(C179:C220)</f>
        <v>24</v>
      </c>
      <c r="D178" s="26">
        <f t="shared" ref="D178:P178" si="1">COUNT(D179:D220)</f>
        <v>0</v>
      </c>
      <c r="E178" s="26">
        <f t="shared" si="1"/>
        <v>2</v>
      </c>
      <c r="F178" s="26">
        <f t="shared" si="1"/>
        <v>18</v>
      </c>
      <c r="G178" s="26">
        <f t="shared" si="1"/>
        <v>0</v>
      </c>
      <c r="H178" s="26">
        <f t="shared" si="1"/>
        <v>18</v>
      </c>
      <c r="I178" s="26">
        <f t="shared" si="1"/>
        <v>19</v>
      </c>
      <c r="J178" s="26">
        <f t="shared" si="1"/>
        <v>0</v>
      </c>
      <c r="K178" s="26">
        <f t="shared" si="1"/>
        <v>34</v>
      </c>
      <c r="L178" s="26">
        <f t="shared" si="1"/>
        <v>10</v>
      </c>
      <c r="M178" s="26">
        <f t="shared" si="1"/>
        <v>15</v>
      </c>
      <c r="N178" s="26">
        <f t="shared" si="1"/>
        <v>0</v>
      </c>
      <c r="O178" s="26">
        <f t="shared" si="1"/>
        <v>0</v>
      </c>
      <c r="P178" s="26">
        <f t="shared" si="1"/>
        <v>42</v>
      </c>
    </row>
    <row r="179" spans="1:16" s="6" customFormat="1" hidden="1" outlineLevel="1">
      <c r="A179" s="8"/>
      <c r="B179" s="19" t="s">
        <v>190</v>
      </c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>
        <v>1798.76</v>
      </c>
      <c r="N179" s="28"/>
      <c r="O179" s="28"/>
      <c r="P179" s="29">
        <v>1798.76</v>
      </c>
    </row>
    <row r="180" spans="1:16" s="6" customFormat="1" hidden="1" outlineLevel="1">
      <c r="A180" s="8"/>
      <c r="B180" s="19" t="s">
        <v>191</v>
      </c>
      <c r="C180" s="28"/>
      <c r="D180" s="28"/>
      <c r="E180" s="28"/>
      <c r="F180" s="28">
        <v>648.9</v>
      </c>
      <c r="G180" s="28"/>
      <c r="H180" s="28">
        <v>1349.8</v>
      </c>
      <c r="I180" s="28">
        <v>1149.1199999999999</v>
      </c>
      <c r="J180" s="28"/>
      <c r="K180" s="28">
        <v>275.76</v>
      </c>
      <c r="L180" s="28"/>
      <c r="M180" s="28">
        <v>4870.66</v>
      </c>
      <c r="N180" s="28"/>
      <c r="O180" s="28"/>
      <c r="P180" s="29">
        <v>8294.24</v>
      </c>
    </row>
    <row r="181" spans="1:16" s="6" customFormat="1" hidden="1" outlineLevel="1">
      <c r="A181" s="8"/>
      <c r="B181" s="19" t="s">
        <v>192</v>
      </c>
      <c r="C181" s="28"/>
      <c r="D181" s="28"/>
      <c r="E181" s="28"/>
      <c r="F181" s="28"/>
      <c r="G181" s="28"/>
      <c r="H181" s="28">
        <v>332.76</v>
      </c>
      <c r="I181" s="28"/>
      <c r="J181" s="28"/>
      <c r="K181" s="28">
        <v>4878</v>
      </c>
      <c r="L181" s="28"/>
      <c r="M181" s="28">
        <v>10529.2</v>
      </c>
      <c r="N181" s="28"/>
      <c r="O181" s="28"/>
      <c r="P181" s="29">
        <v>15739.96</v>
      </c>
    </row>
    <row r="182" spans="1:16" s="6" customFormat="1" hidden="1" outlineLevel="1">
      <c r="A182" s="8"/>
      <c r="B182" s="19" t="s">
        <v>193</v>
      </c>
      <c r="C182" s="28">
        <v>1776.12</v>
      </c>
      <c r="D182" s="28"/>
      <c r="E182" s="28"/>
      <c r="F182" s="28"/>
      <c r="G182" s="28"/>
      <c r="H182" s="28"/>
      <c r="I182" s="28">
        <v>690.48</v>
      </c>
      <c r="J182" s="28"/>
      <c r="K182" s="28">
        <v>-613.52</v>
      </c>
      <c r="L182" s="28"/>
      <c r="M182" s="28">
        <v>3428.76</v>
      </c>
      <c r="N182" s="28"/>
      <c r="O182" s="28"/>
      <c r="P182" s="29">
        <v>5281.84</v>
      </c>
    </row>
    <row r="183" spans="1:16" s="6" customFormat="1" hidden="1" outlineLevel="1">
      <c r="A183" s="8"/>
      <c r="B183" s="19" t="s">
        <v>194</v>
      </c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>
        <v>1244</v>
      </c>
      <c r="N183" s="28"/>
      <c r="O183" s="28"/>
      <c r="P183" s="29">
        <v>1244</v>
      </c>
    </row>
    <row r="184" spans="1:16" s="6" customFormat="1" hidden="1" outlineLevel="1">
      <c r="A184" s="8"/>
      <c r="B184" s="19" t="s">
        <v>195</v>
      </c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>
        <v>4265.76</v>
      </c>
      <c r="N184" s="28"/>
      <c r="O184" s="28"/>
      <c r="P184" s="29">
        <v>4265.76</v>
      </c>
    </row>
    <row r="185" spans="1:16" s="6" customFormat="1" hidden="1" outlineLevel="1">
      <c r="A185" s="8"/>
      <c r="B185" s="19" t="s">
        <v>196</v>
      </c>
      <c r="C185" s="28"/>
      <c r="D185" s="28"/>
      <c r="E185" s="28"/>
      <c r="F185" s="28">
        <v>432.6</v>
      </c>
      <c r="G185" s="28"/>
      <c r="H185" s="28">
        <v>332.76</v>
      </c>
      <c r="I185" s="28"/>
      <c r="J185" s="28"/>
      <c r="K185" s="28">
        <v>2563.34</v>
      </c>
      <c r="L185" s="28"/>
      <c r="M185" s="28"/>
      <c r="N185" s="28"/>
      <c r="O185" s="28"/>
      <c r="P185" s="29">
        <v>3328.7</v>
      </c>
    </row>
    <row r="186" spans="1:16" s="6" customFormat="1" hidden="1" outlineLevel="1">
      <c r="A186" s="8"/>
      <c r="B186" s="19" t="s">
        <v>197</v>
      </c>
      <c r="C186" s="28"/>
      <c r="D186" s="28"/>
      <c r="E186" s="28"/>
      <c r="F186" s="28"/>
      <c r="G186" s="28"/>
      <c r="H186" s="28">
        <v>499.14</v>
      </c>
      <c r="I186" s="28"/>
      <c r="J186" s="28"/>
      <c r="K186" s="28">
        <v>275.76</v>
      </c>
      <c r="L186" s="28"/>
      <c r="M186" s="28"/>
      <c r="N186" s="28"/>
      <c r="O186" s="28"/>
      <c r="P186" s="29">
        <v>774.9</v>
      </c>
    </row>
    <row r="187" spans="1:16" s="6" customFormat="1" hidden="1" outlineLevel="1">
      <c r="A187" s="8"/>
      <c r="B187" s="19" t="s">
        <v>198</v>
      </c>
      <c r="C187" s="28">
        <v>15527.04</v>
      </c>
      <c r="D187" s="28"/>
      <c r="E187" s="28"/>
      <c r="F187" s="28">
        <v>7633.5</v>
      </c>
      <c r="G187" s="28"/>
      <c r="H187" s="28"/>
      <c r="I187" s="28">
        <v>510</v>
      </c>
      <c r="J187" s="28"/>
      <c r="K187" s="28">
        <v>2206.08</v>
      </c>
      <c r="L187" s="28"/>
      <c r="M187" s="28"/>
      <c r="N187" s="28"/>
      <c r="O187" s="28"/>
      <c r="P187" s="29">
        <v>25876.62</v>
      </c>
    </row>
    <row r="188" spans="1:16" s="6" customFormat="1" hidden="1" outlineLevel="1">
      <c r="A188" s="8"/>
      <c r="B188" s="19" t="s">
        <v>199</v>
      </c>
      <c r="C188" s="28"/>
      <c r="D188" s="28"/>
      <c r="E188" s="28"/>
      <c r="F188" s="28"/>
      <c r="G188" s="28"/>
      <c r="H188" s="28"/>
      <c r="I188" s="28"/>
      <c r="J188" s="28"/>
      <c r="K188" s="28">
        <v>5928.84</v>
      </c>
      <c r="L188" s="28"/>
      <c r="M188" s="28"/>
      <c r="N188" s="28"/>
      <c r="O188" s="28"/>
      <c r="P188" s="29">
        <v>5928.84</v>
      </c>
    </row>
    <row r="189" spans="1:16" s="6" customFormat="1" hidden="1" outlineLevel="1">
      <c r="A189" s="8"/>
      <c r="B189" s="19" t="s">
        <v>200</v>
      </c>
      <c r="C189" s="28">
        <v>454.68</v>
      </c>
      <c r="D189" s="28"/>
      <c r="E189" s="28"/>
      <c r="F189" s="28"/>
      <c r="G189" s="28"/>
      <c r="H189" s="28"/>
      <c r="I189" s="28">
        <v>170</v>
      </c>
      <c r="J189" s="28"/>
      <c r="K189" s="28">
        <v>979.56</v>
      </c>
      <c r="L189" s="28">
        <v>1008</v>
      </c>
      <c r="M189" s="28"/>
      <c r="N189" s="28"/>
      <c r="O189" s="28"/>
      <c r="P189" s="29">
        <v>2612.2399999999998</v>
      </c>
    </row>
    <row r="190" spans="1:16" s="6" customFormat="1" hidden="1" outlineLevel="1">
      <c r="A190" s="8"/>
      <c r="B190" s="19" t="s">
        <v>201</v>
      </c>
      <c r="C190" s="28"/>
      <c r="D190" s="28"/>
      <c r="E190" s="28"/>
      <c r="F190" s="28">
        <v>432.6</v>
      </c>
      <c r="G190" s="28"/>
      <c r="H190" s="28"/>
      <c r="I190" s="28"/>
      <c r="J190" s="28"/>
      <c r="K190" s="28">
        <v>990.36</v>
      </c>
      <c r="L190" s="28"/>
      <c r="M190" s="28"/>
      <c r="N190" s="28"/>
      <c r="O190" s="28"/>
      <c r="P190" s="29">
        <v>1422.96</v>
      </c>
    </row>
    <row r="191" spans="1:16" s="6" customFormat="1" hidden="1" outlineLevel="1">
      <c r="A191" s="8"/>
      <c r="B191" s="19" t="s">
        <v>202</v>
      </c>
      <c r="C191" s="28">
        <v>227.4</v>
      </c>
      <c r="D191" s="28"/>
      <c r="E191" s="28"/>
      <c r="F191" s="28">
        <v>322.56</v>
      </c>
      <c r="G191" s="28"/>
      <c r="H191" s="28"/>
      <c r="I191" s="28"/>
      <c r="J191" s="28"/>
      <c r="K191" s="28">
        <v>379.98</v>
      </c>
      <c r="L191" s="28"/>
      <c r="M191" s="28"/>
      <c r="N191" s="28"/>
      <c r="O191" s="28"/>
      <c r="P191" s="29">
        <v>929.94</v>
      </c>
    </row>
    <row r="192" spans="1:16" s="6" customFormat="1" hidden="1" outlineLevel="1">
      <c r="A192" s="8"/>
      <c r="B192" s="19" t="s">
        <v>203</v>
      </c>
      <c r="C192" s="28">
        <v>454.8</v>
      </c>
      <c r="D192" s="28"/>
      <c r="E192" s="28"/>
      <c r="F192" s="28"/>
      <c r="G192" s="28"/>
      <c r="H192" s="28"/>
      <c r="I192" s="28"/>
      <c r="J192" s="28"/>
      <c r="K192" s="28">
        <v>137.88</v>
      </c>
      <c r="L192" s="28"/>
      <c r="M192" s="28"/>
      <c r="N192" s="28"/>
      <c r="O192" s="28"/>
      <c r="P192" s="29">
        <v>592.67999999999995</v>
      </c>
    </row>
    <row r="193" spans="1:16" s="6" customFormat="1" hidden="1" outlineLevel="1">
      <c r="A193" s="8"/>
      <c r="B193" s="19" t="s">
        <v>204</v>
      </c>
      <c r="C193" s="28"/>
      <c r="D193" s="28"/>
      <c r="E193" s="28"/>
      <c r="F193" s="28"/>
      <c r="G193" s="28"/>
      <c r="H193" s="28">
        <v>523.29999999999995</v>
      </c>
      <c r="I193" s="28"/>
      <c r="J193" s="28"/>
      <c r="K193" s="28"/>
      <c r="L193" s="28"/>
      <c r="M193" s="28">
        <v>3618.8</v>
      </c>
      <c r="N193" s="28"/>
      <c r="O193" s="28"/>
      <c r="P193" s="29">
        <v>4142.1000000000004</v>
      </c>
    </row>
    <row r="194" spans="1:16" s="6" customFormat="1" hidden="1" outlineLevel="1">
      <c r="A194" s="8"/>
      <c r="B194" s="19" t="s">
        <v>205</v>
      </c>
      <c r="C194" s="28">
        <v>1137</v>
      </c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9">
        <v>1137</v>
      </c>
    </row>
    <row r="195" spans="1:16" s="6" customFormat="1" hidden="1" outlineLevel="1">
      <c r="A195" s="8"/>
      <c r="B195" s="19" t="s">
        <v>206</v>
      </c>
      <c r="C195" s="28">
        <v>1819.2</v>
      </c>
      <c r="D195" s="28"/>
      <c r="E195" s="28"/>
      <c r="F195" s="28"/>
      <c r="G195" s="28"/>
      <c r="H195" s="28">
        <v>2712.7</v>
      </c>
      <c r="I195" s="28"/>
      <c r="J195" s="28"/>
      <c r="K195" s="28">
        <v>551.52</v>
      </c>
      <c r="L195" s="28">
        <v>1008</v>
      </c>
      <c r="M195" s="28"/>
      <c r="N195" s="28"/>
      <c r="O195" s="28"/>
      <c r="P195" s="29">
        <v>6091.42</v>
      </c>
    </row>
    <row r="196" spans="1:16" s="6" customFormat="1" hidden="1" outlineLevel="1">
      <c r="A196" s="8"/>
      <c r="B196" s="19" t="s">
        <v>207</v>
      </c>
      <c r="C196" s="28"/>
      <c r="D196" s="28"/>
      <c r="E196" s="28">
        <v>101.56</v>
      </c>
      <c r="F196" s="28">
        <v>108.15</v>
      </c>
      <c r="G196" s="28"/>
      <c r="H196" s="28"/>
      <c r="I196" s="28"/>
      <c r="J196" s="28"/>
      <c r="K196" s="28">
        <v>282.95999999999998</v>
      </c>
      <c r="L196" s="28"/>
      <c r="M196" s="28"/>
      <c r="N196" s="28"/>
      <c r="O196" s="28"/>
      <c r="P196" s="29">
        <v>492.67</v>
      </c>
    </row>
    <row r="197" spans="1:16" s="6" customFormat="1" hidden="1" outlineLevel="1">
      <c r="A197" s="8"/>
      <c r="B197" s="19" t="s">
        <v>208</v>
      </c>
      <c r="C197" s="28">
        <v>1591.8</v>
      </c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9">
        <v>1591.8</v>
      </c>
    </row>
    <row r="198" spans="1:16" s="6" customFormat="1" hidden="1" outlineLevel="1">
      <c r="A198" s="8"/>
      <c r="B198" s="19" t="s">
        <v>209</v>
      </c>
      <c r="C198" s="28">
        <v>1093.92</v>
      </c>
      <c r="D198" s="28"/>
      <c r="E198" s="28"/>
      <c r="F198" s="28">
        <v>432.6</v>
      </c>
      <c r="G198" s="28"/>
      <c r="H198" s="28">
        <v>753.12</v>
      </c>
      <c r="I198" s="28">
        <v>340</v>
      </c>
      <c r="J198" s="28"/>
      <c r="K198" s="28">
        <v>901.44</v>
      </c>
      <c r="L198" s="28"/>
      <c r="M198" s="28"/>
      <c r="N198" s="28"/>
      <c r="O198" s="28"/>
      <c r="P198" s="29">
        <v>3521.08</v>
      </c>
    </row>
    <row r="199" spans="1:16" s="6" customFormat="1" hidden="1" outlineLevel="1">
      <c r="A199" s="8"/>
      <c r="B199" s="19" t="s">
        <v>210</v>
      </c>
      <c r="C199" s="28">
        <v>3613.68</v>
      </c>
      <c r="D199" s="28"/>
      <c r="E199" s="28"/>
      <c r="F199" s="28">
        <v>1514.1</v>
      </c>
      <c r="G199" s="28"/>
      <c r="H199" s="28"/>
      <c r="I199" s="28">
        <v>1020</v>
      </c>
      <c r="J199" s="28"/>
      <c r="K199" s="28"/>
      <c r="L199" s="28">
        <v>1260</v>
      </c>
      <c r="M199" s="28"/>
      <c r="N199" s="28"/>
      <c r="O199" s="28"/>
      <c r="P199" s="29">
        <v>7407.78</v>
      </c>
    </row>
    <row r="200" spans="1:16" s="6" customFormat="1" hidden="1" outlineLevel="1">
      <c r="A200" s="8"/>
      <c r="B200" s="19" t="s">
        <v>211</v>
      </c>
      <c r="C200" s="28">
        <v>1421.4</v>
      </c>
      <c r="D200" s="28"/>
      <c r="E200" s="28"/>
      <c r="F200" s="28"/>
      <c r="G200" s="28"/>
      <c r="H200" s="28"/>
      <c r="I200" s="28"/>
      <c r="J200" s="28"/>
      <c r="K200" s="28">
        <v>379.98</v>
      </c>
      <c r="L200" s="28">
        <v>252</v>
      </c>
      <c r="M200" s="28"/>
      <c r="N200" s="28"/>
      <c r="O200" s="28"/>
      <c r="P200" s="29">
        <v>2053.38</v>
      </c>
    </row>
    <row r="201" spans="1:16" s="6" customFormat="1" hidden="1" outlineLevel="1">
      <c r="A201" s="8"/>
      <c r="B201" s="19" t="s">
        <v>212</v>
      </c>
      <c r="C201" s="28">
        <v>3717.84</v>
      </c>
      <c r="D201" s="28"/>
      <c r="E201" s="28"/>
      <c r="F201" s="28"/>
      <c r="G201" s="28"/>
      <c r="H201" s="28">
        <v>156.30000000000001</v>
      </c>
      <c r="I201" s="28">
        <v>340</v>
      </c>
      <c r="J201" s="28"/>
      <c r="K201" s="28">
        <v>827.28</v>
      </c>
      <c r="L201" s="28">
        <v>1512</v>
      </c>
      <c r="M201" s="28"/>
      <c r="N201" s="28"/>
      <c r="O201" s="28"/>
      <c r="P201" s="29">
        <v>6553.42</v>
      </c>
    </row>
    <row r="202" spans="1:16" s="6" customFormat="1" hidden="1" outlineLevel="1">
      <c r="A202" s="8"/>
      <c r="B202" s="19" t="s">
        <v>213</v>
      </c>
      <c r="C202" s="28">
        <v>1302.8399999999999</v>
      </c>
      <c r="D202" s="28"/>
      <c r="E202" s="28"/>
      <c r="F202" s="28"/>
      <c r="G202" s="28"/>
      <c r="H202" s="28">
        <v>814.68</v>
      </c>
      <c r="I202" s="28">
        <v>510</v>
      </c>
      <c r="J202" s="28"/>
      <c r="K202" s="28">
        <v>4688.22</v>
      </c>
      <c r="L202" s="28"/>
      <c r="M202" s="28"/>
      <c r="N202" s="28"/>
      <c r="O202" s="28"/>
      <c r="P202" s="29">
        <v>7315.74</v>
      </c>
    </row>
    <row r="203" spans="1:16" s="6" customFormat="1" hidden="1" outlineLevel="1">
      <c r="A203" s="8"/>
      <c r="B203" s="19" t="s">
        <v>214</v>
      </c>
      <c r="C203" s="28"/>
      <c r="D203" s="28"/>
      <c r="E203" s="28"/>
      <c r="F203" s="28">
        <v>432.6</v>
      </c>
      <c r="G203" s="28"/>
      <c r="H203" s="28">
        <v>156.30000000000001</v>
      </c>
      <c r="I203" s="28">
        <v>340</v>
      </c>
      <c r="J203" s="28"/>
      <c r="K203" s="28">
        <v>696.6</v>
      </c>
      <c r="L203" s="28">
        <v>504</v>
      </c>
      <c r="M203" s="28">
        <v>471.04</v>
      </c>
      <c r="N203" s="28"/>
      <c r="O203" s="28"/>
      <c r="P203" s="29">
        <v>2600.54</v>
      </c>
    </row>
    <row r="204" spans="1:16" s="6" customFormat="1" hidden="1" outlineLevel="1">
      <c r="A204" s="8"/>
      <c r="B204" s="19" t="s">
        <v>215</v>
      </c>
      <c r="C204" s="28">
        <v>4635</v>
      </c>
      <c r="D204" s="28"/>
      <c r="E204" s="28"/>
      <c r="F204" s="28">
        <v>2163</v>
      </c>
      <c r="G204" s="28"/>
      <c r="H204" s="28">
        <v>1500.36</v>
      </c>
      <c r="I204" s="28">
        <v>1392.6</v>
      </c>
      <c r="J204" s="28"/>
      <c r="K204" s="28">
        <v>5532.51</v>
      </c>
      <c r="L204" s="28">
        <v>1260</v>
      </c>
      <c r="M204" s="28"/>
      <c r="N204" s="28"/>
      <c r="O204" s="28"/>
      <c r="P204" s="29">
        <v>16483.47</v>
      </c>
    </row>
    <row r="205" spans="1:16" s="6" customFormat="1" hidden="1" outlineLevel="1">
      <c r="A205" s="8"/>
      <c r="B205" s="19" t="s">
        <v>216</v>
      </c>
      <c r="C205" s="28"/>
      <c r="D205" s="28"/>
      <c r="E205" s="28"/>
      <c r="F205" s="28"/>
      <c r="G205" s="28"/>
      <c r="H205" s="28"/>
      <c r="I205" s="28">
        <v>115.08</v>
      </c>
      <c r="J205" s="28"/>
      <c r="K205" s="28">
        <v>893.16</v>
      </c>
      <c r="L205" s="28"/>
      <c r="M205" s="28">
        <v>6613.82</v>
      </c>
      <c r="N205" s="28"/>
      <c r="O205" s="28"/>
      <c r="P205" s="29">
        <v>7622.06</v>
      </c>
    </row>
    <row r="206" spans="1:16" s="6" customFormat="1" hidden="1" outlineLevel="1">
      <c r="A206" s="8"/>
      <c r="B206" s="19" t="s">
        <v>217</v>
      </c>
      <c r="C206" s="28"/>
      <c r="D206" s="28"/>
      <c r="E206" s="28"/>
      <c r="F206" s="28"/>
      <c r="G206" s="28"/>
      <c r="H206" s="28"/>
      <c r="I206" s="28">
        <v>115.08</v>
      </c>
      <c r="J206" s="28"/>
      <c r="K206" s="28">
        <v>1805.76</v>
      </c>
      <c r="L206" s="28">
        <v>252</v>
      </c>
      <c r="M206" s="28"/>
      <c r="N206" s="28"/>
      <c r="O206" s="28"/>
      <c r="P206" s="29">
        <v>2172.84</v>
      </c>
    </row>
    <row r="207" spans="1:16" s="6" customFormat="1" hidden="1" outlineLevel="1">
      <c r="A207" s="8"/>
      <c r="B207" s="19" t="s">
        <v>218</v>
      </c>
      <c r="C207" s="28">
        <v>1364.4</v>
      </c>
      <c r="D207" s="28"/>
      <c r="E207" s="28"/>
      <c r="F207" s="28"/>
      <c r="G207" s="28"/>
      <c r="H207" s="28"/>
      <c r="I207" s="28">
        <v>191.8</v>
      </c>
      <c r="J207" s="28"/>
      <c r="K207" s="28">
        <v>1344.76</v>
      </c>
      <c r="L207" s="28"/>
      <c r="M207" s="28"/>
      <c r="N207" s="28"/>
      <c r="O207" s="28"/>
      <c r="P207" s="29">
        <v>2900.96</v>
      </c>
    </row>
    <row r="208" spans="1:16" s="6" customFormat="1" hidden="1" outlineLevel="1">
      <c r="A208" s="8"/>
      <c r="B208" s="19" t="s">
        <v>219</v>
      </c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>
        <v>3074.84</v>
      </c>
      <c r="N208" s="28"/>
      <c r="O208" s="28"/>
      <c r="P208" s="29">
        <v>3074.84</v>
      </c>
    </row>
    <row r="209" spans="1:16" s="6" customFormat="1" hidden="1" outlineLevel="1">
      <c r="A209" s="8"/>
      <c r="B209" s="19" t="s">
        <v>220</v>
      </c>
      <c r="C209" s="28">
        <v>8020.14</v>
      </c>
      <c r="D209" s="28"/>
      <c r="E209" s="28">
        <v>1035.28</v>
      </c>
      <c r="F209" s="28">
        <v>6056.4</v>
      </c>
      <c r="G209" s="28"/>
      <c r="H209" s="28"/>
      <c r="I209" s="28">
        <v>626.76</v>
      </c>
      <c r="J209" s="28"/>
      <c r="K209" s="28">
        <v>10964.67</v>
      </c>
      <c r="L209" s="28"/>
      <c r="M209" s="28">
        <v>953.11</v>
      </c>
      <c r="N209" s="28"/>
      <c r="O209" s="28"/>
      <c r="P209" s="29">
        <v>27656.36</v>
      </c>
    </row>
    <row r="210" spans="1:16" s="6" customFormat="1" hidden="1" outlineLevel="1">
      <c r="A210" s="8"/>
      <c r="B210" s="19" t="s">
        <v>221</v>
      </c>
      <c r="C210" s="28"/>
      <c r="D210" s="28"/>
      <c r="E210" s="28"/>
      <c r="F210" s="28"/>
      <c r="G210" s="28"/>
      <c r="H210" s="28"/>
      <c r="I210" s="28"/>
      <c r="J210" s="28"/>
      <c r="K210" s="28">
        <v>908.64</v>
      </c>
      <c r="L210" s="28"/>
      <c r="M210" s="28"/>
      <c r="N210" s="28"/>
      <c r="O210" s="28"/>
      <c r="P210" s="29">
        <v>908.64</v>
      </c>
    </row>
    <row r="211" spans="1:16" s="6" customFormat="1" hidden="1" outlineLevel="1">
      <c r="A211" s="8"/>
      <c r="B211" s="19" t="s">
        <v>222</v>
      </c>
      <c r="C211" s="28">
        <v>1335.36</v>
      </c>
      <c r="D211" s="28"/>
      <c r="E211" s="28"/>
      <c r="F211" s="28">
        <v>648.9</v>
      </c>
      <c r="G211" s="28"/>
      <c r="H211" s="28"/>
      <c r="I211" s="28"/>
      <c r="J211" s="28"/>
      <c r="K211" s="28">
        <v>417.24</v>
      </c>
      <c r="L211" s="28"/>
      <c r="M211" s="28"/>
      <c r="N211" s="28"/>
      <c r="O211" s="28"/>
      <c r="P211" s="29">
        <v>2401.5</v>
      </c>
    </row>
    <row r="212" spans="1:16" s="6" customFormat="1" hidden="1" outlineLevel="1">
      <c r="A212" s="8"/>
      <c r="B212" s="19" t="s">
        <v>223</v>
      </c>
      <c r="C212" s="28">
        <v>909.6</v>
      </c>
      <c r="D212" s="28"/>
      <c r="E212" s="28"/>
      <c r="F212" s="28">
        <v>648.9</v>
      </c>
      <c r="G212" s="28"/>
      <c r="H212" s="28">
        <v>1737.06</v>
      </c>
      <c r="I212" s="28"/>
      <c r="J212" s="28"/>
      <c r="K212" s="28">
        <v>1149.8</v>
      </c>
      <c r="L212" s="28"/>
      <c r="M212" s="28">
        <v>1545.04</v>
      </c>
      <c r="N212" s="28"/>
      <c r="O212" s="28"/>
      <c r="P212" s="29">
        <v>5990.4</v>
      </c>
    </row>
    <row r="213" spans="1:16" s="6" customFormat="1" hidden="1" outlineLevel="1">
      <c r="A213" s="8"/>
      <c r="B213" s="19" t="s">
        <v>224</v>
      </c>
      <c r="C213" s="28">
        <v>2094.12</v>
      </c>
      <c r="D213" s="28"/>
      <c r="E213" s="28"/>
      <c r="F213" s="28">
        <v>3028.2</v>
      </c>
      <c r="G213" s="28"/>
      <c r="H213" s="28">
        <v>468.9</v>
      </c>
      <c r="I213" s="28">
        <v>516.6</v>
      </c>
      <c r="J213" s="28"/>
      <c r="K213" s="28">
        <v>3325.48</v>
      </c>
      <c r="L213" s="28">
        <v>252</v>
      </c>
      <c r="M213" s="28"/>
      <c r="N213" s="28"/>
      <c r="O213" s="28"/>
      <c r="P213" s="29">
        <v>9685.2999999999993</v>
      </c>
    </row>
    <row r="214" spans="1:16" s="6" customFormat="1" hidden="1" outlineLevel="1">
      <c r="A214" s="8"/>
      <c r="B214" s="19" t="s">
        <v>225</v>
      </c>
      <c r="C214" s="28">
        <v>1115.46</v>
      </c>
      <c r="D214" s="28"/>
      <c r="E214" s="28"/>
      <c r="F214" s="28">
        <v>360.5</v>
      </c>
      <c r="G214" s="28"/>
      <c r="H214" s="28">
        <v>1430.74</v>
      </c>
      <c r="I214" s="28">
        <v>230.16</v>
      </c>
      <c r="J214" s="28"/>
      <c r="K214" s="28">
        <v>2004.12</v>
      </c>
      <c r="L214" s="28"/>
      <c r="M214" s="28">
        <v>345.08</v>
      </c>
      <c r="N214" s="28"/>
      <c r="O214" s="28"/>
      <c r="P214" s="29">
        <v>5486.06</v>
      </c>
    </row>
    <row r="215" spans="1:16" s="6" customFormat="1" hidden="1" outlineLevel="1">
      <c r="A215" s="8"/>
      <c r="B215" s="19" t="s">
        <v>226</v>
      </c>
      <c r="C215" s="28">
        <v>663.36</v>
      </c>
      <c r="D215" s="28"/>
      <c r="E215" s="28"/>
      <c r="F215" s="28">
        <v>432.6</v>
      </c>
      <c r="G215" s="28"/>
      <c r="H215" s="28"/>
      <c r="I215" s="28"/>
      <c r="J215" s="28"/>
      <c r="K215" s="28">
        <v>2811.69</v>
      </c>
      <c r="L215" s="28"/>
      <c r="M215" s="28"/>
      <c r="N215" s="28"/>
      <c r="O215" s="28"/>
      <c r="P215" s="29">
        <v>3907.65</v>
      </c>
    </row>
    <row r="216" spans="1:16" s="6" customFormat="1" hidden="1" outlineLevel="1">
      <c r="A216" s="8"/>
      <c r="B216" s="19" t="s">
        <v>227</v>
      </c>
      <c r="C216" s="28">
        <v>2709.84</v>
      </c>
      <c r="D216" s="28"/>
      <c r="E216" s="28"/>
      <c r="F216" s="28"/>
      <c r="G216" s="28"/>
      <c r="H216" s="28">
        <v>166.38</v>
      </c>
      <c r="I216" s="28">
        <v>340</v>
      </c>
      <c r="J216" s="28"/>
      <c r="K216" s="28">
        <v>6097.32</v>
      </c>
      <c r="L216" s="28">
        <v>504</v>
      </c>
      <c r="M216" s="28">
        <v>12641.36</v>
      </c>
      <c r="N216" s="28"/>
      <c r="O216" s="28"/>
      <c r="P216" s="29">
        <v>22458.9</v>
      </c>
    </row>
    <row r="217" spans="1:16" s="6" customFormat="1" hidden="1" outlineLevel="1">
      <c r="A217" s="8"/>
      <c r="B217" s="19" t="s">
        <v>228</v>
      </c>
      <c r="C217" s="28"/>
      <c r="D217" s="28"/>
      <c r="E217" s="28"/>
      <c r="F217" s="28"/>
      <c r="G217" s="28"/>
      <c r="H217" s="28"/>
      <c r="I217" s="28"/>
      <c r="J217" s="28"/>
      <c r="K217" s="28">
        <v>5515.2</v>
      </c>
      <c r="L217" s="28"/>
      <c r="M217" s="28"/>
      <c r="N217" s="28"/>
      <c r="O217" s="28"/>
      <c r="P217" s="29">
        <v>5515.2</v>
      </c>
    </row>
    <row r="218" spans="1:16" s="6" customFormat="1" hidden="1" outlineLevel="1">
      <c r="A218" s="8"/>
      <c r="B218" s="19" t="s">
        <v>229</v>
      </c>
      <c r="C218" s="28">
        <v>2817.09</v>
      </c>
      <c r="D218" s="28"/>
      <c r="E218" s="28"/>
      <c r="F218" s="28"/>
      <c r="G218" s="28"/>
      <c r="H218" s="28">
        <v>1154.58</v>
      </c>
      <c r="I218" s="28">
        <v>170</v>
      </c>
      <c r="J218" s="28"/>
      <c r="K218" s="28">
        <v>2309.3200000000002</v>
      </c>
      <c r="L218" s="28"/>
      <c r="M218" s="28"/>
      <c r="N218" s="28"/>
      <c r="O218" s="28"/>
      <c r="P218" s="29">
        <v>6450.99</v>
      </c>
    </row>
    <row r="219" spans="1:16" s="6" customFormat="1" hidden="1" outlineLevel="1">
      <c r="A219" s="8"/>
      <c r="B219" s="19" t="s">
        <v>230</v>
      </c>
      <c r="C219" s="28">
        <v>393.24</v>
      </c>
      <c r="D219" s="28"/>
      <c r="E219" s="28"/>
      <c r="F219" s="28">
        <v>216.3</v>
      </c>
      <c r="G219" s="28"/>
      <c r="H219" s="28">
        <v>1425.76</v>
      </c>
      <c r="I219" s="28">
        <v>340</v>
      </c>
      <c r="J219" s="28"/>
      <c r="K219" s="28">
        <v>4010.9</v>
      </c>
      <c r="L219" s="28"/>
      <c r="M219" s="28">
        <v>2525.8000000000002</v>
      </c>
      <c r="N219" s="28"/>
      <c r="O219" s="28"/>
      <c r="P219" s="29">
        <v>8912</v>
      </c>
    </row>
    <row r="220" spans="1:16" s="6" customFormat="1" hidden="1" outlineLevel="1">
      <c r="A220" s="8"/>
      <c r="B220" s="19" t="s">
        <v>231</v>
      </c>
      <c r="C220" s="28"/>
      <c r="D220" s="28"/>
      <c r="E220" s="28"/>
      <c r="F220" s="28">
        <v>432.6</v>
      </c>
      <c r="G220" s="28"/>
      <c r="H220" s="28">
        <v>668.46</v>
      </c>
      <c r="I220" s="28"/>
      <c r="J220" s="28"/>
      <c r="K220" s="28">
        <v>613.66</v>
      </c>
      <c r="L220" s="28"/>
      <c r="M220" s="28"/>
      <c r="N220" s="28"/>
      <c r="O220" s="28"/>
      <c r="P220" s="29">
        <v>1714.72</v>
      </c>
    </row>
    <row r="221" spans="1:16" s="6" customFormat="1" collapsed="1">
      <c r="A221" s="8"/>
      <c r="B221" s="18" t="s">
        <v>232</v>
      </c>
      <c r="C221" s="26">
        <f>COUNT(C222:C273)</f>
        <v>0</v>
      </c>
      <c r="D221" s="26">
        <f t="shared" ref="D221:P221" si="2">COUNT(D222:D273)</f>
        <v>0</v>
      </c>
      <c r="E221" s="26">
        <f t="shared" si="2"/>
        <v>0</v>
      </c>
      <c r="F221" s="26">
        <f t="shared" si="2"/>
        <v>0</v>
      </c>
      <c r="G221" s="26">
        <f t="shared" si="2"/>
        <v>0</v>
      </c>
      <c r="H221" s="26">
        <f t="shared" si="2"/>
        <v>0</v>
      </c>
      <c r="I221" s="26">
        <f t="shared" si="2"/>
        <v>0</v>
      </c>
      <c r="J221" s="26">
        <f t="shared" si="2"/>
        <v>42</v>
      </c>
      <c r="K221" s="26">
        <f t="shared" si="2"/>
        <v>0</v>
      </c>
      <c r="L221" s="26">
        <f t="shared" si="2"/>
        <v>0</v>
      </c>
      <c r="M221" s="26">
        <f t="shared" si="2"/>
        <v>0</v>
      </c>
      <c r="N221" s="26">
        <f t="shared" si="2"/>
        <v>0</v>
      </c>
      <c r="O221" s="26">
        <f t="shared" si="2"/>
        <v>50</v>
      </c>
      <c r="P221" s="26">
        <f t="shared" si="2"/>
        <v>50</v>
      </c>
    </row>
    <row r="222" spans="1:16" s="6" customFormat="1" hidden="1" outlineLevel="1">
      <c r="A222" s="8"/>
      <c r="B222" s="19" t="s">
        <v>233</v>
      </c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>
        <v>2043.53</v>
      </c>
      <c r="P222" s="29">
        <v>2043.53</v>
      </c>
    </row>
    <row r="223" spans="1:16" s="6" customFormat="1" hidden="1" outlineLevel="1">
      <c r="A223" s="8"/>
      <c r="B223" s="19" t="s">
        <v>234</v>
      </c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>
        <v>30466.92</v>
      </c>
      <c r="P223" s="29">
        <v>30466.92</v>
      </c>
    </row>
    <row r="224" spans="1:16" s="6" customFormat="1" hidden="1" outlineLevel="1">
      <c r="A224" s="8"/>
      <c r="B224" s="19" t="s">
        <v>235</v>
      </c>
      <c r="C224" s="28"/>
      <c r="D224" s="28"/>
      <c r="E224" s="28"/>
      <c r="F224" s="28"/>
      <c r="G224" s="28"/>
      <c r="H224" s="28"/>
      <c r="I224" s="28"/>
      <c r="J224" s="28">
        <v>9019</v>
      </c>
      <c r="K224" s="28"/>
      <c r="L224" s="28"/>
      <c r="M224" s="28"/>
      <c r="N224" s="28"/>
      <c r="O224" s="28">
        <v>28404.76</v>
      </c>
      <c r="P224" s="29">
        <v>37423.760000000002</v>
      </c>
    </row>
    <row r="225" spans="1:16" s="6" customFormat="1" hidden="1" outlineLevel="1">
      <c r="A225" s="8"/>
      <c r="B225" s="19" t="s">
        <v>236</v>
      </c>
      <c r="C225" s="28"/>
      <c r="D225" s="28"/>
      <c r="E225" s="28"/>
      <c r="F225" s="28"/>
      <c r="G225" s="28"/>
      <c r="H225" s="28"/>
      <c r="I225" s="28"/>
      <c r="J225" s="28">
        <v>1815.14</v>
      </c>
      <c r="K225" s="28"/>
      <c r="L225" s="28"/>
      <c r="M225" s="28"/>
      <c r="N225" s="28"/>
      <c r="O225" s="28">
        <v>6200.21</v>
      </c>
      <c r="P225" s="29">
        <v>8015.35</v>
      </c>
    </row>
    <row r="226" spans="1:16" s="6" customFormat="1" hidden="1" outlineLevel="1">
      <c r="A226" s="8"/>
      <c r="B226" s="19" t="s">
        <v>237</v>
      </c>
      <c r="C226" s="28"/>
      <c r="D226" s="28"/>
      <c r="E226" s="28"/>
      <c r="F226" s="28"/>
      <c r="G226" s="28"/>
      <c r="H226" s="28"/>
      <c r="I226" s="28"/>
      <c r="J226" s="28">
        <v>2763.8</v>
      </c>
      <c r="K226" s="28"/>
      <c r="L226" s="28"/>
      <c r="M226" s="28"/>
      <c r="N226" s="28"/>
      <c r="O226" s="28">
        <v>20365.63</v>
      </c>
      <c r="P226" s="29">
        <v>23129.43</v>
      </c>
    </row>
    <row r="227" spans="1:16" s="6" customFormat="1" hidden="1" outlineLevel="1">
      <c r="A227" s="8"/>
      <c r="B227" s="19" t="s">
        <v>238</v>
      </c>
      <c r="C227" s="28"/>
      <c r="D227" s="28"/>
      <c r="E227" s="28"/>
      <c r="F227" s="28"/>
      <c r="G227" s="28"/>
      <c r="H227" s="28"/>
      <c r="I227" s="28"/>
      <c r="J227" s="28">
        <v>1905.08</v>
      </c>
      <c r="K227" s="28"/>
      <c r="L227" s="28"/>
      <c r="M227" s="28"/>
      <c r="N227" s="28"/>
      <c r="O227" s="28">
        <v>12601.2</v>
      </c>
      <c r="P227" s="29">
        <v>14506.28</v>
      </c>
    </row>
    <row r="228" spans="1:16" s="6" customFormat="1" hidden="1" outlineLevel="1">
      <c r="A228" s="8"/>
      <c r="B228" s="19" t="s">
        <v>239</v>
      </c>
      <c r="C228" s="28"/>
      <c r="D228" s="28"/>
      <c r="E228" s="28"/>
      <c r="F228" s="28"/>
      <c r="G228" s="28"/>
      <c r="H228" s="28"/>
      <c r="I228" s="28"/>
      <c r="J228" s="28">
        <v>1432.8</v>
      </c>
      <c r="K228" s="28"/>
      <c r="L228" s="28"/>
      <c r="M228" s="28"/>
      <c r="N228" s="28"/>
      <c r="O228" s="28">
        <v>5880.18</v>
      </c>
      <c r="P228" s="29">
        <v>7312.98</v>
      </c>
    </row>
    <row r="229" spans="1:16" s="6" customFormat="1" hidden="1" outlineLevel="1">
      <c r="A229" s="8"/>
      <c r="B229" s="19" t="s">
        <v>240</v>
      </c>
      <c r="C229" s="28"/>
      <c r="D229" s="28"/>
      <c r="E229" s="28"/>
      <c r="F229" s="28"/>
      <c r="G229" s="28"/>
      <c r="H229" s="28"/>
      <c r="I229" s="28"/>
      <c r="J229" s="28">
        <v>5020.3</v>
      </c>
      <c r="K229" s="28"/>
      <c r="L229" s="28"/>
      <c r="M229" s="28"/>
      <c r="N229" s="28"/>
      <c r="O229" s="28">
        <v>37373.58</v>
      </c>
      <c r="P229" s="29">
        <v>42393.88</v>
      </c>
    </row>
    <row r="230" spans="1:16" s="6" customFormat="1" hidden="1" outlineLevel="1">
      <c r="A230" s="8"/>
      <c r="B230" s="19" t="s">
        <v>241</v>
      </c>
      <c r="C230" s="28"/>
      <c r="D230" s="28"/>
      <c r="E230" s="28"/>
      <c r="F230" s="28"/>
      <c r="G230" s="28"/>
      <c r="H230" s="28"/>
      <c r="I230" s="28"/>
      <c r="J230" s="28">
        <v>8998.6</v>
      </c>
      <c r="K230" s="28"/>
      <c r="L230" s="28"/>
      <c r="M230" s="28"/>
      <c r="N230" s="28"/>
      <c r="O230" s="28">
        <v>14006.37</v>
      </c>
      <c r="P230" s="29">
        <v>23004.97</v>
      </c>
    </row>
    <row r="231" spans="1:16" s="6" customFormat="1" hidden="1" outlineLevel="1">
      <c r="A231" s="8"/>
      <c r="B231" s="19" t="s">
        <v>242</v>
      </c>
      <c r="C231" s="28"/>
      <c r="D231" s="28"/>
      <c r="E231" s="28"/>
      <c r="F231" s="28"/>
      <c r="G231" s="28"/>
      <c r="H231" s="28"/>
      <c r="I231" s="28"/>
      <c r="J231" s="28">
        <v>7093.4</v>
      </c>
      <c r="K231" s="28"/>
      <c r="L231" s="28"/>
      <c r="M231" s="28"/>
      <c r="N231" s="28"/>
      <c r="O231" s="28">
        <v>39480.879999999997</v>
      </c>
      <c r="P231" s="29">
        <v>46574.28</v>
      </c>
    </row>
    <row r="232" spans="1:16" s="6" customFormat="1" hidden="1" outlineLevel="1">
      <c r="A232" s="8"/>
      <c r="B232" s="19" t="s">
        <v>91</v>
      </c>
      <c r="C232" s="28"/>
      <c r="D232" s="28"/>
      <c r="E232" s="28"/>
      <c r="F232" s="28"/>
      <c r="G232" s="28"/>
      <c r="H232" s="28"/>
      <c r="I232" s="28"/>
      <c r="J232" s="28">
        <v>268.2</v>
      </c>
      <c r="K232" s="28"/>
      <c r="L232" s="28"/>
      <c r="M232" s="28"/>
      <c r="N232" s="28"/>
      <c r="O232" s="28">
        <v>19188.259999999998</v>
      </c>
      <c r="P232" s="29">
        <v>19456.46</v>
      </c>
    </row>
    <row r="233" spans="1:16" s="6" customFormat="1" hidden="1" outlineLevel="1">
      <c r="A233" s="8"/>
      <c r="B233" s="19" t="s">
        <v>243</v>
      </c>
      <c r="C233" s="28"/>
      <c r="D233" s="28"/>
      <c r="E233" s="28"/>
      <c r="F233" s="28"/>
      <c r="G233" s="28"/>
      <c r="H233" s="28"/>
      <c r="I233" s="28"/>
      <c r="J233" s="28">
        <v>4061.01</v>
      </c>
      <c r="K233" s="28"/>
      <c r="L233" s="28"/>
      <c r="M233" s="28"/>
      <c r="N233" s="28"/>
      <c r="O233" s="28">
        <v>22864.75</v>
      </c>
      <c r="P233" s="29">
        <v>26925.759999999998</v>
      </c>
    </row>
    <row r="234" spans="1:16" s="6" customFormat="1" hidden="1" outlineLevel="1">
      <c r="A234" s="8"/>
      <c r="B234" s="19" t="s">
        <v>244</v>
      </c>
      <c r="C234" s="28"/>
      <c r="D234" s="28"/>
      <c r="E234" s="28"/>
      <c r="F234" s="28"/>
      <c r="G234" s="28"/>
      <c r="H234" s="28"/>
      <c r="I234" s="28"/>
      <c r="J234" s="28">
        <v>13229.4</v>
      </c>
      <c r="K234" s="28"/>
      <c r="L234" s="28"/>
      <c r="M234" s="28"/>
      <c r="N234" s="28"/>
      <c r="O234" s="28">
        <v>19286.11</v>
      </c>
      <c r="P234" s="29">
        <v>32515.51</v>
      </c>
    </row>
    <row r="235" spans="1:16" s="6" customFormat="1" hidden="1" outlineLevel="1">
      <c r="A235" s="8"/>
      <c r="B235" s="19" t="s">
        <v>245</v>
      </c>
      <c r="C235" s="28"/>
      <c r="D235" s="28"/>
      <c r="E235" s="28"/>
      <c r="F235" s="28"/>
      <c r="G235" s="28"/>
      <c r="H235" s="28"/>
      <c r="I235" s="28"/>
      <c r="J235" s="28">
        <v>1278.03</v>
      </c>
      <c r="K235" s="28"/>
      <c r="L235" s="28"/>
      <c r="M235" s="28"/>
      <c r="N235" s="28"/>
      <c r="O235" s="28">
        <v>5976.5</v>
      </c>
      <c r="P235" s="29">
        <v>7254.53</v>
      </c>
    </row>
    <row r="236" spans="1:16" s="6" customFormat="1" hidden="1" outlineLevel="1">
      <c r="A236" s="8"/>
      <c r="B236" s="19" t="s">
        <v>97</v>
      </c>
      <c r="C236" s="28"/>
      <c r="D236" s="28"/>
      <c r="E236" s="28"/>
      <c r="F236" s="28"/>
      <c r="G236" s="28"/>
      <c r="H236" s="28"/>
      <c r="I236" s="28"/>
      <c r="J236" s="28">
        <v>25600.2</v>
      </c>
      <c r="K236" s="28"/>
      <c r="L236" s="28"/>
      <c r="M236" s="28"/>
      <c r="N236" s="28"/>
      <c r="O236" s="28">
        <v>30555.25</v>
      </c>
      <c r="P236" s="29">
        <v>56155.45</v>
      </c>
    </row>
    <row r="237" spans="1:16" s="6" customFormat="1" hidden="1" outlineLevel="1">
      <c r="A237" s="8"/>
      <c r="B237" s="19" t="s">
        <v>246</v>
      </c>
      <c r="C237" s="28"/>
      <c r="D237" s="28"/>
      <c r="E237" s="28"/>
      <c r="F237" s="28"/>
      <c r="G237" s="28"/>
      <c r="H237" s="28"/>
      <c r="I237" s="28"/>
      <c r="J237" s="28">
        <v>3539</v>
      </c>
      <c r="K237" s="28"/>
      <c r="L237" s="28"/>
      <c r="M237" s="28"/>
      <c r="N237" s="28"/>
      <c r="O237" s="28">
        <v>13630.2</v>
      </c>
      <c r="P237" s="29">
        <v>17169.2</v>
      </c>
    </row>
    <row r="238" spans="1:16" s="6" customFormat="1" hidden="1" outlineLevel="1">
      <c r="A238" s="8"/>
      <c r="B238" s="19" t="s">
        <v>247</v>
      </c>
      <c r="C238" s="28"/>
      <c r="D238" s="28"/>
      <c r="E238" s="28"/>
      <c r="F238" s="28"/>
      <c r="G238" s="28"/>
      <c r="H238" s="28"/>
      <c r="I238" s="28"/>
      <c r="J238" s="28">
        <v>14781.4</v>
      </c>
      <c r="K238" s="28"/>
      <c r="L238" s="28"/>
      <c r="M238" s="28"/>
      <c r="N238" s="28"/>
      <c r="O238" s="28">
        <v>93687.82</v>
      </c>
      <c r="P238" s="29">
        <v>108469.22</v>
      </c>
    </row>
    <row r="239" spans="1:16" s="6" customFormat="1" hidden="1" outlineLevel="1">
      <c r="A239" s="8"/>
      <c r="B239" s="19" t="s">
        <v>248</v>
      </c>
      <c r="C239" s="28"/>
      <c r="D239" s="28"/>
      <c r="E239" s="28"/>
      <c r="F239" s="28"/>
      <c r="G239" s="28"/>
      <c r="H239" s="28"/>
      <c r="I239" s="28"/>
      <c r="J239" s="28">
        <v>1989.8</v>
      </c>
      <c r="K239" s="28"/>
      <c r="L239" s="28"/>
      <c r="M239" s="28"/>
      <c r="N239" s="28"/>
      <c r="O239" s="28">
        <v>1266.56</v>
      </c>
      <c r="P239" s="29">
        <v>3256.36</v>
      </c>
    </row>
    <row r="240" spans="1:16" s="6" customFormat="1" hidden="1" outlineLevel="1">
      <c r="A240" s="8"/>
      <c r="B240" s="19" t="s">
        <v>249</v>
      </c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>
        <v>238.5</v>
      </c>
      <c r="P240" s="29">
        <v>238.5</v>
      </c>
    </row>
    <row r="241" spans="1:16" s="6" customFormat="1" hidden="1" outlineLevel="1">
      <c r="A241" s="8"/>
      <c r="B241" s="19" t="s">
        <v>250</v>
      </c>
      <c r="C241" s="28"/>
      <c r="D241" s="28"/>
      <c r="E241" s="28"/>
      <c r="F241" s="28"/>
      <c r="G241" s="28"/>
      <c r="H241" s="28"/>
      <c r="I241" s="28"/>
      <c r="J241" s="28">
        <v>3741.25</v>
      </c>
      <c r="K241" s="28"/>
      <c r="L241" s="28"/>
      <c r="M241" s="28"/>
      <c r="N241" s="28"/>
      <c r="O241" s="28">
        <v>7796.9</v>
      </c>
      <c r="P241" s="29">
        <v>11538.15</v>
      </c>
    </row>
    <row r="242" spans="1:16" s="6" customFormat="1" hidden="1" outlineLevel="1">
      <c r="A242" s="8"/>
      <c r="B242" s="19" t="s">
        <v>251</v>
      </c>
      <c r="C242" s="28"/>
      <c r="D242" s="28"/>
      <c r="E242" s="28"/>
      <c r="F242" s="28"/>
      <c r="G242" s="28"/>
      <c r="H242" s="28"/>
      <c r="I242" s="28"/>
      <c r="J242" s="28">
        <v>43641.120000000003</v>
      </c>
      <c r="K242" s="28"/>
      <c r="L242" s="28"/>
      <c r="M242" s="28"/>
      <c r="N242" s="28"/>
      <c r="O242" s="28">
        <v>166421.34</v>
      </c>
      <c r="P242" s="29">
        <v>210062.46</v>
      </c>
    </row>
    <row r="243" spans="1:16" s="6" customFormat="1" hidden="1" outlineLevel="1">
      <c r="A243" s="8"/>
      <c r="B243" s="19" t="s">
        <v>252</v>
      </c>
      <c r="C243" s="28"/>
      <c r="D243" s="28"/>
      <c r="E243" s="28"/>
      <c r="F243" s="28"/>
      <c r="G243" s="28"/>
      <c r="H243" s="28"/>
      <c r="I243" s="28"/>
      <c r="J243" s="28">
        <v>58866.62</v>
      </c>
      <c r="K243" s="28"/>
      <c r="L243" s="28"/>
      <c r="M243" s="28"/>
      <c r="N243" s="28"/>
      <c r="O243" s="28">
        <v>173878.12</v>
      </c>
      <c r="P243" s="29">
        <v>232744.74</v>
      </c>
    </row>
    <row r="244" spans="1:16" s="6" customFormat="1" hidden="1" outlineLevel="1">
      <c r="A244" s="8"/>
      <c r="B244" s="19" t="s">
        <v>253</v>
      </c>
      <c r="C244" s="28"/>
      <c r="D244" s="28"/>
      <c r="E244" s="28"/>
      <c r="F244" s="28"/>
      <c r="G244" s="28"/>
      <c r="H244" s="28"/>
      <c r="I244" s="28"/>
      <c r="J244" s="28">
        <v>33013.379999999997</v>
      </c>
      <c r="K244" s="28"/>
      <c r="L244" s="28"/>
      <c r="M244" s="28"/>
      <c r="N244" s="28"/>
      <c r="O244" s="28">
        <v>149585.42000000001</v>
      </c>
      <c r="P244" s="29">
        <v>182598.8</v>
      </c>
    </row>
    <row r="245" spans="1:16" s="6" customFormat="1" hidden="1" outlineLevel="1">
      <c r="A245" s="8"/>
      <c r="B245" s="19" t="s">
        <v>254</v>
      </c>
      <c r="C245" s="28"/>
      <c r="D245" s="28"/>
      <c r="E245" s="28"/>
      <c r="F245" s="28"/>
      <c r="G245" s="28"/>
      <c r="H245" s="28"/>
      <c r="I245" s="28"/>
      <c r="J245" s="28">
        <v>21452.12</v>
      </c>
      <c r="K245" s="28"/>
      <c r="L245" s="28"/>
      <c r="M245" s="28"/>
      <c r="N245" s="28"/>
      <c r="O245" s="28">
        <v>77798.31</v>
      </c>
      <c r="P245" s="29">
        <v>99250.43</v>
      </c>
    </row>
    <row r="246" spans="1:16" s="6" customFormat="1" hidden="1" outlineLevel="1">
      <c r="A246" s="8"/>
      <c r="B246" s="19" t="s">
        <v>255</v>
      </c>
      <c r="C246" s="28"/>
      <c r="D246" s="28"/>
      <c r="E246" s="28"/>
      <c r="F246" s="28"/>
      <c r="G246" s="28"/>
      <c r="H246" s="28"/>
      <c r="I246" s="28"/>
      <c r="J246" s="28">
        <v>40000.370000000003</v>
      </c>
      <c r="K246" s="28"/>
      <c r="L246" s="28"/>
      <c r="M246" s="28"/>
      <c r="N246" s="28"/>
      <c r="O246" s="28">
        <v>53040.04</v>
      </c>
      <c r="P246" s="29">
        <v>93040.41</v>
      </c>
    </row>
    <row r="247" spans="1:16" s="6" customFormat="1" hidden="1" outlineLevel="1">
      <c r="A247" s="8"/>
      <c r="B247" s="19" t="s">
        <v>256</v>
      </c>
      <c r="C247" s="28"/>
      <c r="D247" s="28"/>
      <c r="E247" s="28"/>
      <c r="F247" s="28"/>
      <c r="G247" s="28"/>
      <c r="H247" s="28"/>
      <c r="I247" s="28"/>
      <c r="J247" s="28">
        <v>8851.4</v>
      </c>
      <c r="K247" s="28"/>
      <c r="L247" s="28"/>
      <c r="M247" s="28"/>
      <c r="N247" s="28"/>
      <c r="O247" s="28">
        <v>11822.58</v>
      </c>
      <c r="P247" s="29">
        <v>20673.98</v>
      </c>
    </row>
    <row r="248" spans="1:16" s="6" customFormat="1" hidden="1" outlineLevel="1">
      <c r="A248" s="8"/>
      <c r="B248" s="19" t="s">
        <v>257</v>
      </c>
      <c r="C248" s="28"/>
      <c r="D248" s="28"/>
      <c r="E248" s="28"/>
      <c r="F248" s="28"/>
      <c r="G248" s="28"/>
      <c r="H248" s="28"/>
      <c r="I248" s="28"/>
      <c r="J248" s="28">
        <v>5903.4</v>
      </c>
      <c r="K248" s="28"/>
      <c r="L248" s="28"/>
      <c r="M248" s="28"/>
      <c r="N248" s="28"/>
      <c r="O248" s="28">
        <v>16349.82</v>
      </c>
      <c r="P248" s="29">
        <v>22253.22</v>
      </c>
    </row>
    <row r="249" spans="1:16" s="6" customFormat="1" hidden="1" outlineLevel="1">
      <c r="A249" s="8"/>
      <c r="B249" s="19" t="s">
        <v>258</v>
      </c>
      <c r="C249" s="28"/>
      <c r="D249" s="28"/>
      <c r="E249" s="28"/>
      <c r="F249" s="28"/>
      <c r="G249" s="28"/>
      <c r="H249" s="28"/>
      <c r="I249" s="28"/>
      <c r="J249" s="28">
        <v>5004</v>
      </c>
      <c r="K249" s="28"/>
      <c r="L249" s="28"/>
      <c r="M249" s="28"/>
      <c r="N249" s="28"/>
      <c r="O249" s="28">
        <v>2469.6</v>
      </c>
      <c r="P249" s="29">
        <v>7473.6</v>
      </c>
    </row>
    <row r="250" spans="1:16" s="6" customFormat="1" hidden="1" outlineLevel="1">
      <c r="A250" s="8"/>
      <c r="B250" s="19" t="s">
        <v>259</v>
      </c>
      <c r="C250" s="28"/>
      <c r="D250" s="28"/>
      <c r="E250" s="28"/>
      <c r="F250" s="28"/>
      <c r="G250" s="28"/>
      <c r="H250" s="28"/>
      <c r="I250" s="28"/>
      <c r="J250" s="28">
        <v>17144.400000000001</v>
      </c>
      <c r="K250" s="28"/>
      <c r="L250" s="28"/>
      <c r="M250" s="28"/>
      <c r="N250" s="28"/>
      <c r="O250" s="28">
        <v>48799.21</v>
      </c>
      <c r="P250" s="29">
        <v>65943.61</v>
      </c>
    </row>
    <row r="251" spans="1:16" s="6" customFormat="1" hidden="1" outlineLevel="1">
      <c r="A251" s="8"/>
      <c r="B251" s="19" t="s">
        <v>260</v>
      </c>
      <c r="C251" s="28"/>
      <c r="D251" s="28"/>
      <c r="E251" s="28"/>
      <c r="F251" s="28"/>
      <c r="G251" s="28"/>
      <c r="H251" s="28"/>
      <c r="I251" s="28"/>
      <c r="J251" s="28">
        <v>5900.6</v>
      </c>
      <c r="K251" s="28"/>
      <c r="L251" s="28"/>
      <c r="M251" s="28"/>
      <c r="N251" s="28"/>
      <c r="O251" s="28">
        <v>3920.28</v>
      </c>
      <c r="P251" s="29">
        <v>9820.8799999999992</v>
      </c>
    </row>
    <row r="252" spans="1:16" s="6" customFormat="1" hidden="1" outlineLevel="1">
      <c r="A252" s="8"/>
      <c r="B252" s="19" t="s">
        <v>261</v>
      </c>
      <c r="C252" s="28"/>
      <c r="D252" s="28"/>
      <c r="E252" s="28"/>
      <c r="F252" s="28"/>
      <c r="G252" s="28"/>
      <c r="H252" s="28"/>
      <c r="I252" s="28"/>
      <c r="J252" s="28">
        <v>874</v>
      </c>
      <c r="K252" s="28"/>
      <c r="L252" s="28"/>
      <c r="M252" s="28"/>
      <c r="N252" s="28"/>
      <c r="O252" s="28">
        <v>1885.28</v>
      </c>
      <c r="P252" s="29">
        <v>2759.28</v>
      </c>
    </row>
    <row r="253" spans="1:16" s="6" customFormat="1" hidden="1" outlineLevel="1">
      <c r="A253" s="8"/>
      <c r="B253" s="19" t="s">
        <v>262</v>
      </c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>
        <v>477</v>
      </c>
      <c r="P253" s="29">
        <v>477</v>
      </c>
    </row>
    <row r="254" spans="1:16" s="6" customFormat="1" hidden="1" outlineLevel="1">
      <c r="A254" s="8"/>
      <c r="B254" s="19" t="s">
        <v>263</v>
      </c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>
        <v>5737.84</v>
      </c>
      <c r="P254" s="29">
        <v>5737.84</v>
      </c>
    </row>
    <row r="255" spans="1:16" s="6" customFormat="1" hidden="1" outlineLevel="1">
      <c r="A255" s="8"/>
      <c r="B255" s="19" t="s">
        <v>264</v>
      </c>
      <c r="C255" s="28"/>
      <c r="D255" s="28"/>
      <c r="E255" s="28"/>
      <c r="F255" s="28"/>
      <c r="G255" s="28"/>
      <c r="H255" s="28"/>
      <c r="I255" s="28"/>
      <c r="J255" s="28">
        <v>18011.599999999999</v>
      </c>
      <c r="K255" s="28"/>
      <c r="L255" s="28"/>
      <c r="M255" s="28"/>
      <c r="N255" s="28"/>
      <c r="O255" s="28">
        <v>90702.62</v>
      </c>
      <c r="P255" s="29">
        <v>108714.22</v>
      </c>
    </row>
    <row r="256" spans="1:16" s="6" customFormat="1" hidden="1" outlineLevel="1">
      <c r="A256" s="8"/>
      <c r="B256" s="19" t="s">
        <v>265</v>
      </c>
      <c r="C256" s="28"/>
      <c r="D256" s="28"/>
      <c r="E256" s="28"/>
      <c r="F256" s="28"/>
      <c r="G256" s="28"/>
      <c r="H256" s="28"/>
      <c r="I256" s="28"/>
      <c r="J256" s="28">
        <v>37458.6</v>
      </c>
      <c r="K256" s="28"/>
      <c r="L256" s="28"/>
      <c r="M256" s="28"/>
      <c r="N256" s="28"/>
      <c r="O256" s="28">
        <v>56656.58</v>
      </c>
      <c r="P256" s="29">
        <v>94115.18</v>
      </c>
    </row>
    <row r="257" spans="1:16" s="6" customFormat="1" hidden="1" outlineLevel="1">
      <c r="A257" s="8"/>
      <c r="B257" s="19" t="s">
        <v>266</v>
      </c>
      <c r="C257" s="28"/>
      <c r="D257" s="28"/>
      <c r="E257" s="28"/>
      <c r="F257" s="28"/>
      <c r="G257" s="28"/>
      <c r="H257" s="28"/>
      <c r="I257" s="28"/>
      <c r="J257" s="28">
        <v>2474.1</v>
      </c>
      <c r="K257" s="28"/>
      <c r="L257" s="28"/>
      <c r="M257" s="28"/>
      <c r="N257" s="28"/>
      <c r="O257" s="28">
        <v>7565.37</v>
      </c>
      <c r="P257" s="29">
        <v>10039.469999999999</v>
      </c>
    </row>
    <row r="258" spans="1:16" s="6" customFormat="1" hidden="1" outlineLevel="1">
      <c r="A258" s="8"/>
      <c r="B258" s="19" t="s">
        <v>267</v>
      </c>
      <c r="C258" s="28"/>
      <c r="D258" s="28"/>
      <c r="E258" s="28"/>
      <c r="F258" s="28"/>
      <c r="G258" s="28"/>
      <c r="H258" s="28"/>
      <c r="I258" s="28"/>
      <c r="J258" s="28">
        <v>6911.4</v>
      </c>
      <c r="K258" s="28"/>
      <c r="L258" s="28"/>
      <c r="M258" s="28"/>
      <c r="N258" s="28"/>
      <c r="O258" s="28">
        <v>56185.24</v>
      </c>
      <c r="P258" s="29">
        <v>63096.639999999999</v>
      </c>
    </row>
    <row r="259" spans="1:16" s="6" customFormat="1" hidden="1" outlineLevel="1">
      <c r="A259" s="8"/>
      <c r="B259" s="19" t="s">
        <v>268</v>
      </c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9"/>
    </row>
    <row r="260" spans="1:16" s="6" customFormat="1" hidden="1" outlineLevel="1">
      <c r="A260" s="8"/>
      <c r="B260" s="19" t="s">
        <v>269</v>
      </c>
      <c r="C260" s="28"/>
      <c r="D260" s="28"/>
      <c r="E260" s="28"/>
      <c r="F260" s="28"/>
      <c r="G260" s="28"/>
      <c r="H260" s="28"/>
      <c r="I260" s="28"/>
      <c r="J260" s="28">
        <v>1185</v>
      </c>
      <c r="K260" s="28"/>
      <c r="L260" s="28"/>
      <c r="M260" s="28"/>
      <c r="N260" s="28"/>
      <c r="O260" s="28">
        <v>5529.95</v>
      </c>
      <c r="P260" s="29">
        <v>6714.95</v>
      </c>
    </row>
    <row r="261" spans="1:16" s="6" customFormat="1" hidden="1" outlineLevel="1">
      <c r="A261" s="8"/>
      <c r="B261" s="19" t="s">
        <v>270</v>
      </c>
      <c r="C261" s="28"/>
      <c r="D261" s="28"/>
      <c r="E261" s="28"/>
      <c r="F261" s="28"/>
      <c r="G261" s="28"/>
      <c r="H261" s="28"/>
      <c r="I261" s="28"/>
      <c r="J261" s="28">
        <v>7391</v>
      </c>
      <c r="K261" s="28"/>
      <c r="L261" s="28"/>
      <c r="M261" s="28"/>
      <c r="N261" s="28"/>
      <c r="O261" s="28">
        <v>33544.959999999999</v>
      </c>
      <c r="P261" s="29">
        <v>40935.96</v>
      </c>
    </row>
    <row r="262" spans="1:16" s="6" customFormat="1" hidden="1" outlineLevel="1">
      <c r="A262" s="8"/>
      <c r="B262" s="19" t="s">
        <v>271</v>
      </c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>
        <v>238.5</v>
      </c>
      <c r="P262" s="29">
        <v>238.5</v>
      </c>
    </row>
    <row r="263" spans="1:16" s="6" customFormat="1" hidden="1" outlineLevel="1">
      <c r="A263" s="8"/>
      <c r="B263" s="19" t="s">
        <v>272</v>
      </c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>
        <v>238.5</v>
      </c>
      <c r="P263" s="29">
        <v>238.5</v>
      </c>
    </row>
    <row r="264" spans="1:16" s="6" customFormat="1" hidden="1" outlineLevel="1">
      <c r="A264" s="8"/>
      <c r="B264" s="19" t="s">
        <v>273</v>
      </c>
      <c r="C264" s="28"/>
      <c r="D264" s="28"/>
      <c r="E264" s="28"/>
      <c r="F264" s="28"/>
      <c r="G264" s="28"/>
      <c r="H264" s="28"/>
      <c r="I264" s="28"/>
      <c r="J264" s="28">
        <v>1011.56</v>
      </c>
      <c r="K264" s="28"/>
      <c r="L264" s="28"/>
      <c r="M264" s="28"/>
      <c r="N264" s="28"/>
      <c r="O264" s="28">
        <v>5635.26</v>
      </c>
      <c r="P264" s="29">
        <v>6646.82</v>
      </c>
    </row>
    <row r="265" spans="1:16" s="6" customFormat="1" hidden="1" outlineLevel="1">
      <c r="A265" s="8"/>
      <c r="B265" s="19" t="s">
        <v>167</v>
      </c>
      <c r="C265" s="28"/>
      <c r="D265" s="28"/>
      <c r="E265" s="28"/>
      <c r="F265" s="28"/>
      <c r="G265" s="28"/>
      <c r="H265" s="28"/>
      <c r="I265" s="28"/>
      <c r="J265" s="28">
        <v>188982.48</v>
      </c>
      <c r="K265" s="28"/>
      <c r="L265" s="28"/>
      <c r="M265" s="28"/>
      <c r="N265" s="28"/>
      <c r="O265" s="28">
        <v>540452.19999999995</v>
      </c>
      <c r="P265" s="29">
        <v>729434.68</v>
      </c>
    </row>
    <row r="266" spans="1:16" s="6" customFormat="1" hidden="1" outlineLevel="1">
      <c r="A266" s="8"/>
      <c r="B266" s="19" t="s">
        <v>274</v>
      </c>
      <c r="C266" s="28"/>
      <c r="D266" s="28"/>
      <c r="E266" s="28"/>
      <c r="F266" s="28"/>
      <c r="G266" s="28"/>
      <c r="H266" s="28"/>
      <c r="I266" s="28"/>
      <c r="J266" s="28">
        <v>4324.3999999999996</v>
      </c>
      <c r="K266" s="28"/>
      <c r="L266" s="28"/>
      <c r="M266" s="28"/>
      <c r="N266" s="28"/>
      <c r="O266" s="28">
        <v>15816.71</v>
      </c>
      <c r="P266" s="29">
        <v>20141.11</v>
      </c>
    </row>
    <row r="267" spans="1:16" s="6" customFormat="1" hidden="1" outlineLevel="1">
      <c r="A267" s="8"/>
      <c r="B267" s="19" t="s">
        <v>275</v>
      </c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9"/>
    </row>
    <row r="268" spans="1:16" s="6" customFormat="1" hidden="1" outlineLevel="1">
      <c r="A268" s="8"/>
      <c r="B268" s="19" t="s">
        <v>276</v>
      </c>
      <c r="C268" s="28"/>
      <c r="D268" s="28"/>
      <c r="E268" s="28"/>
      <c r="F268" s="28"/>
      <c r="G268" s="28"/>
      <c r="H268" s="28"/>
      <c r="I268" s="28"/>
      <c r="J268" s="28">
        <v>5911.8</v>
      </c>
      <c r="K268" s="28"/>
      <c r="L268" s="28"/>
      <c r="M268" s="28"/>
      <c r="N268" s="28"/>
      <c r="O268" s="28">
        <v>11979.66</v>
      </c>
      <c r="P268" s="29">
        <v>17891.46</v>
      </c>
    </row>
    <row r="269" spans="1:16" s="6" customFormat="1" hidden="1" outlineLevel="1">
      <c r="A269" s="8"/>
      <c r="B269" s="19" t="s">
        <v>277</v>
      </c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>
        <v>107619.6</v>
      </c>
      <c r="P269" s="29">
        <v>107619.6</v>
      </c>
    </row>
    <row r="270" spans="1:16" s="6" customFormat="1" hidden="1" outlineLevel="1">
      <c r="A270" s="8"/>
      <c r="B270" s="19" t="s">
        <v>278</v>
      </c>
      <c r="C270" s="28"/>
      <c r="D270" s="28"/>
      <c r="E270" s="28"/>
      <c r="F270" s="28"/>
      <c r="G270" s="28"/>
      <c r="H270" s="28"/>
      <c r="I270" s="28"/>
      <c r="J270" s="28">
        <v>2125</v>
      </c>
      <c r="K270" s="28"/>
      <c r="L270" s="28"/>
      <c r="M270" s="28"/>
      <c r="N270" s="28"/>
      <c r="O270" s="28">
        <v>1736.7</v>
      </c>
      <c r="P270" s="29">
        <v>3861.7</v>
      </c>
    </row>
    <row r="271" spans="1:16" s="6" customFormat="1" hidden="1" outlineLevel="1">
      <c r="A271" s="8"/>
      <c r="B271" s="19" t="s">
        <v>279</v>
      </c>
      <c r="C271" s="28"/>
      <c r="D271" s="28"/>
      <c r="E271" s="28"/>
      <c r="F271" s="28"/>
      <c r="G271" s="28"/>
      <c r="H271" s="28"/>
      <c r="I271" s="28"/>
      <c r="J271" s="28">
        <v>1094</v>
      </c>
      <c r="K271" s="28"/>
      <c r="L271" s="28"/>
      <c r="M271" s="28"/>
      <c r="N271" s="28"/>
      <c r="O271" s="28">
        <v>885.6</v>
      </c>
      <c r="P271" s="29">
        <v>1979.6</v>
      </c>
    </row>
    <row r="272" spans="1:16" s="6" customFormat="1" hidden="1" outlineLevel="1">
      <c r="A272" s="8"/>
      <c r="B272" s="19" t="s">
        <v>280</v>
      </c>
      <c r="C272" s="28"/>
      <c r="D272" s="28"/>
      <c r="E272" s="28"/>
      <c r="F272" s="28"/>
      <c r="G272" s="28"/>
      <c r="H272" s="28"/>
      <c r="I272" s="28"/>
      <c r="J272" s="28">
        <v>2700.7</v>
      </c>
      <c r="K272" s="28"/>
      <c r="L272" s="28"/>
      <c r="M272" s="28"/>
      <c r="N272" s="28"/>
      <c r="O272" s="28">
        <v>29789.119999999999</v>
      </c>
      <c r="P272" s="29">
        <v>32489.82</v>
      </c>
    </row>
    <row r="273" spans="1:16" s="6" customFormat="1" hidden="1" outlineLevel="1">
      <c r="A273" s="8"/>
      <c r="B273" s="19" t="s">
        <v>281</v>
      </c>
      <c r="C273" s="28"/>
      <c r="D273" s="28"/>
      <c r="E273" s="28"/>
      <c r="F273" s="28"/>
      <c r="G273" s="28"/>
      <c r="H273" s="28"/>
      <c r="I273" s="28"/>
      <c r="J273" s="28">
        <v>1247</v>
      </c>
      <c r="K273" s="28"/>
      <c r="L273" s="28"/>
      <c r="M273" s="28"/>
      <c r="N273" s="28"/>
      <c r="O273" s="28">
        <v>17810.68</v>
      </c>
      <c r="P273" s="29">
        <v>19057.68</v>
      </c>
    </row>
    <row r="274" spans="1:16" s="6" customFormat="1" collapsed="1">
      <c r="A274" s="8"/>
      <c r="B274" s="18" t="s">
        <v>282</v>
      </c>
      <c r="C274" s="26"/>
      <c r="D274" s="26"/>
      <c r="E274" s="26"/>
      <c r="F274" s="26"/>
      <c r="G274" s="26"/>
      <c r="H274" s="26"/>
      <c r="I274" s="26"/>
      <c r="J274" s="26">
        <v>2018.6</v>
      </c>
      <c r="K274" s="26"/>
      <c r="L274" s="26"/>
      <c r="M274" s="26"/>
      <c r="N274" s="26"/>
      <c r="O274" s="26">
        <v>3285.59</v>
      </c>
      <c r="P274" s="27">
        <v>5304.19</v>
      </c>
    </row>
    <row r="275" spans="1:16" s="6" customFormat="1" hidden="1" outlineLevel="1">
      <c r="A275" s="8"/>
      <c r="B275" s="19" t="s">
        <v>99</v>
      </c>
      <c r="C275" s="28"/>
      <c r="D275" s="28"/>
      <c r="E275" s="28"/>
      <c r="F275" s="28"/>
      <c r="G275" s="28"/>
      <c r="H275" s="28"/>
      <c r="I275" s="28"/>
      <c r="J275" s="28">
        <v>2018.6</v>
      </c>
      <c r="K275" s="28"/>
      <c r="L275" s="28"/>
      <c r="M275" s="28"/>
      <c r="N275" s="28"/>
      <c r="O275" s="28">
        <v>3285.59</v>
      </c>
      <c r="P275" s="29">
        <v>5304.19</v>
      </c>
    </row>
    <row r="276" spans="1:16" s="6" customFormat="1" collapsed="1">
      <c r="A276" s="8"/>
      <c r="B276" s="18" t="s">
        <v>283</v>
      </c>
      <c r="C276" s="26">
        <f>COUNT(C277:C350)</f>
        <v>0</v>
      </c>
      <c r="D276" s="26">
        <f t="shared" ref="D276:P276" si="3">COUNT(D277:D350)</f>
        <v>0</v>
      </c>
      <c r="E276" s="26">
        <f t="shared" si="3"/>
        <v>0</v>
      </c>
      <c r="F276" s="26">
        <f t="shared" si="3"/>
        <v>0</v>
      </c>
      <c r="G276" s="26">
        <f t="shared" si="3"/>
        <v>0</v>
      </c>
      <c r="H276" s="26">
        <f t="shared" si="3"/>
        <v>0</v>
      </c>
      <c r="I276" s="26">
        <f t="shared" si="3"/>
        <v>0</v>
      </c>
      <c r="J276" s="26">
        <f t="shared" si="3"/>
        <v>48</v>
      </c>
      <c r="K276" s="26">
        <f t="shared" si="3"/>
        <v>0</v>
      </c>
      <c r="L276" s="26">
        <f t="shared" si="3"/>
        <v>0</v>
      </c>
      <c r="M276" s="26">
        <f t="shared" si="3"/>
        <v>0</v>
      </c>
      <c r="N276" s="26">
        <f t="shared" si="3"/>
        <v>0</v>
      </c>
      <c r="O276" s="26">
        <f t="shared" si="3"/>
        <v>72</v>
      </c>
      <c r="P276" s="26">
        <f t="shared" si="3"/>
        <v>73</v>
      </c>
    </row>
    <row r="277" spans="1:16" s="6" customFormat="1" hidden="1" outlineLevel="1">
      <c r="A277" s="8"/>
      <c r="B277" s="19" t="s">
        <v>284</v>
      </c>
      <c r="C277" s="28"/>
      <c r="D277" s="28"/>
      <c r="E277" s="28"/>
      <c r="F277" s="28"/>
      <c r="G277" s="28"/>
      <c r="H277" s="28"/>
      <c r="I277" s="28"/>
      <c r="J277" s="28">
        <v>895.2</v>
      </c>
      <c r="K277" s="28"/>
      <c r="L277" s="28"/>
      <c r="M277" s="28"/>
      <c r="N277" s="28"/>
      <c r="O277" s="28">
        <v>33444.19</v>
      </c>
      <c r="P277" s="29">
        <v>34339.39</v>
      </c>
    </row>
    <row r="278" spans="1:16" s="6" customFormat="1" hidden="1" outlineLevel="1">
      <c r="A278" s="8"/>
      <c r="B278" s="19" t="s">
        <v>285</v>
      </c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>
        <v>9800.6200000000008</v>
      </c>
      <c r="P278" s="29">
        <v>9800.6200000000008</v>
      </c>
    </row>
    <row r="279" spans="1:16" s="6" customFormat="1" hidden="1" outlineLevel="1">
      <c r="A279" s="8"/>
      <c r="B279" s="19" t="s">
        <v>286</v>
      </c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>
        <v>5143.7</v>
      </c>
      <c r="P279" s="29">
        <v>5143.7</v>
      </c>
    </row>
    <row r="280" spans="1:16" s="6" customFormat="1" hidden="1" outlineLevel="1">
      <c r="A280" s="8"/>
      <c r="B280" s="19" t="s">
        <v>287</v>
      </c>
      <c r="C280" s="28"/>
      <c r="D280" s="28"/>
      <c r="E280" s="28"/>
      <c r="F280" s="28"/>
      <c r="G280" s="28"/>
      <c r="H280" s="28"/>
      <c r="I280" s="28"/>
      <c r="J280" s="28">
        <v>2320.6</v>
      </c>
      <c r="K280" s="28"/>
      <c r="L280" s="28"/>
      <c r="M280" s="28"/>
      <c r="N280" s="28"/>
      <c r="O280" s="28">
        <v>10702.78</v>
      </c>
      <c r="P280" s="29">
        <v>13023.38</v>
      </c>
    </row>
    <row r="281" spans="1:16" s="6" customFormat="1" hidden="1" outlineLevel="1">
      <c r="A281" s="8"/>
      <c r="B281" s="19" t="s">
        <v>288</v>
      </c>
      <c r="C281" s="28"/>
      <c r="D281" s="28"/>
      <c r="E281" s="28"/>
      <c r="F281" s="28"/>
      <c r="G281" s="28"/>
      <c r="H281" s="28"/>
      <c r="I281" s="28"/>
      <c r="J281" s="28">
        <v>2866.8</v>
      </c>
      <c r="K281" s="28"/>
      <c r="L281" s="28"/>
      <c r="M281" s="28"/>
      <c r="N281" s="28"/>
      <c r="O281" s="28">
        <v>13973.08</v>
      </c>
      <c r="P281" s="29">
        <v>16839.88</v>
      </c>
    </row>
    <row r="282" spans="1:16" s="6" customFormat="1" hidden="1" outlineLevel="1">
      <c r="A282" s="8"/>
      <c r="B282" s="19" t="s">
        <v>289</v>
      </c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>
        <v>5668</v>
      </c>
      <c r="P282" s="29">
        <v>5668</v>
      </c>
    </row>
    <row r="283" spans="1:16" s="6" customFormat="1" hidden="1" outlineLevel="1">
      <c r="A283" s="8"/>
      <c r="B283" s="19" t="s">
        <v>290</v>
      </c>
      <c r="C283" s="28"/>
      <c r="D283" s="28"/>
      <c r="E283" s="28"/>
      <c r="F283" s="28"/>
      <c r="G283" s="28"/>
      <c r="H283" s="28"/>
      <c r="I283" s="28"/>
      <c r="J283" s="28">
        <v>373</v>
      </c>
      <c r="K283" s="28"/>
      <c r="L283" s="28"/>
      <c r="M283" s="28"/>
      <c r="N283" s="28"/>
      <c r="O283" s="28">
        <v>15092.8</v>
      </c>
      <c r="P283" s="29">
        <v>15465.8</v>
      </c>
    </row>
    <row r="284" spans="1:16" s="6" customFormat="1" hidden="1" outlineLevel="1">
      <c r="A284" s="8"/>
      <c r="B284" s="19" t="s">
        <v>291</v>
      </c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>
        <v>3043.77</v>
      </c>
      <c r="P284" s="29">
        <v>3043.77</v>
      </c>
    </row>
    <row r="285" spans="1:16" s="6" customFormat="1" hidden="1" outlineLevel="1">
      <c r="A285" s="8"/>
      <c r="B285" s="19" t="s">
        <v>292</v>
      </c>
      <c r="C285" s="28"/>
      <c r="D285" s="28"/>
      <c r="E285" s="28"/>
      <c r="F285" s="28"/>
      <c r="G285" s="28"/>
      <c r="H285" s="28"/>
      <c r="I285" s="28"/>
      <c r="J285" s="28">
        <v>3058.5</v>
      </c>
      <c r="K285" s="28"/>
      <c r="L285" s="28"/>
      <c r="M285" s="28"/>
      <c r="N285" s="28"/>
      <c r="O285" s="28">
        <v>31890.31</v>
      </c>
      <c r="P285" s="29">
        <v>34948.81</v>
      </c>
    </row>
    <row r="286" spans="1:16" s="6" customFormat="1" hidden="1" outlineLevel="1">
      <c r="A286" s="8"/>
      <c r="B286" s="19" t="s">
        <v>293</v>
      </c>
      <c r="C286" s="28"/>
      <c r="D286" s="28"/>
      <c r="E286" s="28"/>
      <c r="F286" s="28"/>
      <c r="G286" s="28"/>
      <c r="H286" s="28"/>
      <c r="I286" s="28"/>
      <c r="J286" s="28">
        <v>156.5</v>
      </c>
      <c r="K286" s="28"/>
      <c r="L286" s="28"/>
      <c r="M286" s="28"/>
      <c r="N286" s="28"/>
      <c r="O286" s="28">
        <v>13554.17</v>
      </c>
      <c r="P286" s="29">
        <v>13710.67</v>
      </c>
    </row>
    <row r="287" spans="1:16" s="6" customFormat="1" hidden="1" outlineLevel="1">
      <c r="A287" s="8"/>
      <c r="B287" s="19" t="s">
        <v>294</v>
      </c>
      <c r="C287" s="28"/>
      <c r="D287" s="28"/>
      <c r="E287" s="28"/>
      <c r="F287" s="28"/>
      <c r="G287" s="28"/>
      <c r="H287" s="28"/>
      <c r="I287" s="28"/>
      <c r="J287" s="28">
        <v>6170</v>
      </c>
      <c r="K287" s="28"/>
      <c r="L287" s="28"/>
      <c r="M287" s="28"/>
      <c r="N287" s="28"/>
      <c r="O287" s="28">
        <v>26232.44</v>
      </c>
      <c r="P287" s="29">
        <v>32402.44</v>
      </c>
    </row>
    <row r="288" spans="1:16" s="6" customFormat="1" hidden="1" outlineLevel="1">
      <c r="A288" s="8"/>
      <c r="B288" s="19" t="s">
        <v>295</v>
      </c>
      <c r="C288" s="28"/>
      <c r="D288" s="28"/>
      <c r="E288" s="28"/>
      <c r="F288" s="28"/>
      <c r="G288" s="28"/>
      <c r="H288" s="28"/>
      <c r="I288" s="28"/>
      <c r="J288" s="28">
        <v>8635</v>
      </c>
      <c r="K288" s="28"/>
      <c r="L288" s="28"/>
      <c r="M288" s="28"/>
      <c r="N288" s="28"/>
      <c r="O288" s="28">
        <v>22751.86</v>
      </c>
      <c r="P288" s="29">
        <v>31386.86</v>
      </c>
    </row>
    <row r="289" spans="1:16" s="6" customFormat="1" hidden="1" outlineLevel="1">
      <c r="A289" s="8"/>
      <c r="B289" s="19" t="s">
        <v>241</v>
      </c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9"/>
    </row>
    <row r="290" spans="1:16" s="6" customFormat="1" hidden="1" outlineLevel="1">
      <c r="A290" s="8"/>
      <c r="B290" s="19" t="s">
        <v>296</v>
      </c>
      <c r="C290" s="28"/>
      <c r="D290" s="28"/>
      <c r="E290" s="28"/>
      <c r="F290" s="28"/>
      <c r="G290" s="28"/>
      <c r="H290" s="28"/>
      <c r="I290" s="28"/>
      <c r="J290" s="28">
        <v>11294.2</v>
      </c>
      <c r="K290" s="28"/>
      <c r="L290" s="28"/>
      <c r="M290" s="28"/>
      <c r="N290" s="28"/>
      <c r="O290" s="28">
        <v>16056.28</v>
      </c>
      <c r="P290" s="29">
        <v>27350.48</v>
      </c>
    </row>
    <row r="291" spans="1:16" s="6" customFormat="1" hidden="1" outlineLevel="1">
      <c r="A291" s="8"/>
      <c r="B291" s="19" t="s">
        <v>297</v>
      </c>
      <c r="C291" s="28"/>
      <c r="D291" s="28"/>
      <c r="E291" s="28"/>
      <c r="F291" s="28"/>
      <c r="G291" s="28"/>
      <c r="H291" s="28"/>
      <c r="I291" s="28"/>
      <c r="J291" s="28">
        <v>4326.6000000000004</v>
      </c>
      <c r="K291" s="28"/>
      <c r="L291" s="28"/>
      <c r="M291" s="28"/>
      <c r="N291" s="28"/>
      <c r="O291" s="28">
        <v>17328.439999999999</v>
      </c>
      <c r="P291" s="29">
        <v>21655.040000000001</v>
      </c>
    </row>
    <row r="292" spans="1:16" s="6" customFormat="1" hidden="1" outlineLevel="1">
      <c r="A292" s="8"/>
      <c r="B292" s="19" t="s">
        <v>298</v>
      </c>
      <c r="C292" s="28"/>
      <c r="D292" s="28"/>
      <c r="E292" s="28"/>
      <c r="F292" s="28"/>
      <c r="G292" s="28"/>
      <c r="H292" s="28"/>
      <c r="I292" s="28"/>
      <c r="J292" s="28">
        <v>32272.799999999999</v>
      </c>
      <c r="K292" s="28"/>
      <c r="L292" s="28"/>
      <c r="M292" s="28"/>
      <c r="N292" s="28"/>
      <c r="O292" s="28">
        <v>43997.06</v>
      </c>
      <c r="P292" s="29">
        <v>76269.86</v>
      </c>
    </row>
    <row r="293" spans="1:16" s="6" customFormat="1" hidden="1" outlineLevel="1">
      <c r="A293" s="8"/>
      <c r="B293" s="19" t="s">
        <v>299</v>
      </c>
      <c r="C293" s="28"/>
      <c r="D293" s="28"/>
      <c r="E293" s="28"/>
      <c r="F293" s="28"/>
      <c r="G293" s="28"/>
      <c r="H293" s="28"/>
      <c r="I293" s="28"/>
      <c r="J293" s="28">
        <v>4609.24</v>
      </c>
      <c r="K293" s="28"/>
      <c r="L293" s="28"/>
      <c r="M293" s="28"/>
      <c r="N293" s="28"/>
      <c r="O293" s="28">
        <v>16481.580000000002</v>
      </c>
      <c r="P293" s="29">
        <v>21090.82</v>
      </c>
    </row>
    <row r="294" spans="1:16" s="6" customFormat="1" hidden="1" outlineLevel="1">
      <c r="A294" s="8"/>
      <c r="B294" s="19" t="s">
        <v>300</v>
      </c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>
        <v>8756.2999999999993</v>
      </c>
      <c r="P294" s="29">
        <v>8756.2999999999993</v>
      </c>
    </row>
    <row r="295" spans="1:16" s="6" customFormat="1" hidden="1" outlineLevel="1">
      <c r="A295" s="8"/>
      <c r="B295" s="19" t="s">
        <v>301</v>
      </c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>
        <v>1276.08</v>
      </c>
      <c r="P295" s="29">
        <v>1276.08</v>
      </c>
    </row>
    <row r="296" spans="1:16" s="6" customFormat="1" hidden="1" outlineLevel="1">
      <c r="A296" s="8"/>
      <c r="B296" s="19" t="s">
        <v>302</v>
      </c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>
        <v>426.36</v>
      </c>
      <c r="P296" s="29">
        <v>426.36</v>
      </c>
    </row>
    <row r="297" spans="1:16" s="6" customFormat="1" hidden="1" outlineLevel="1">
      <c r="A297" s="8"/>
      <c r="B297" s="19" t="s">
        <v>303</v>
      </c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>
        <v>7459.14</v>
      </c>
      <c r="P297" s="29">
        <v>7459.14</v>
      </c>
    </row>
    <row r="298" spans="1:16" s="6" customFormat="1" hidden="1" outlineLevel="1">
      <c r="A298" s="8"/>
      <c r="B298" s="19" t="s">
        <v>304</v>
      </c>
      <c r="C298" s="28"/>
      <c r="D298" s="28"/>
      <c r="E298" s="28"/>
      <c r="F298" s="28"/>
      <c r="G298" s="28"/>
      <c r="H298" s="28"/>
      <c r="I298" s="28"/>
      <c r="J298" s="28">
        <v>874</v>
      </c>
      <c r="K298" s="28"/>
      <c r="L298" s="28"/>
      <c r="M298" s="28"/>
      <c r="N298" s="28"/>
      <c r="O298" s="28">
        <v>7171.92</v>
      </c>
      <c r="P298" s="29">
        <v>8045.92</v>
      </c>
    </row>
    <row r="299" spans="1:16" s="6" customFormat="1" hidden="1" outlineLevel="1">
      <c r="A299" s="8"/>
      <c r="B299" s="19" t="s">
        <v>305</v>
      </c>
      <c r="C299" s="28"/>
      <c r="D299" s="28"/>
      <c r="E299" s="28"/>
      <c r="F299" s="28"/>
      <c r="G299" s="28"/>
      <c r="H299" s="28"/>
      <c r="I299" s="28"/>
      <c r="J299" s="28">
        <v>7584.3</v>
      </c>
      <c r="K299" s="28"/>
      <c r="L299" s="28"/>
      <c r="M299" s="28"/>
      <c r="N299" s="28"/>
      <c r="O299" s="28">
        <v>27188.94</v>
      </c>
      <c r="P299" s="29">
        <v>34773.24</v>
      </c>
    </row>
    <row r="300" spans="1:16" s="6" customFormat="1" hidden="1" outlineLevel="1">
      <c r="A300" s="8"/>
      <c r="B300" s="19" t="s">
        <v>306</v>
      </c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>
        <v>17193.759999999998</v>
      </c>
      <c r="P300" s="29">
        <v>17193.759999999998</v>
      </c>
    </row>
    <row r="301" spans="1:16" s="6" customFormat="1" hidden="1" outlineLevel="1">
      <c r="A301" s="8"/>
      <c r="B301" s="19" t="s">
        <v>307</v>
      </c>
      <c r="C301" s="28"/>
      <c r="D301" s="28"/>
      <c r="E301" s="28"/>
      <c r="F301" s="28"/>
      <c r="G301" s="28"/>
      <c r="H301" s="28"/>
      <c r="I301" s="28"/>
      <c r="J301" s="28">
        <v>2610.1999999999998</v>
      </c>
      <c r="K301" s="28"/>
      <c r="L301" s="28"/>
      <c r="M301" s="28"/>
      <c r="N301" s="28"/>
      <c r="O301" s="28">
        <v>38872.9</v>
      </c>
      <c r="P301" s="29">
        <v>41483.1</v>
      </c>
    </row>
    <row r="302" spans="1:16" s="6" customFormat="1" hidden="1" outlineLevel="1">
      <c r="A302" s="8"/>
      <c r="B302" s="19" t="s">
        <v>308</v>
      </c>
      <c r="C302" s="28"/>
      <c r="D302" s="28"/>
      <c r="E302" s="28"/>
      <c r="F302" s="28"/>
      <c r="G302" s="28"/>
      <c r="H302" s="28"/>
      <c r="I302" s="28"/>
      <c r="J302" s="28">
        <v>645</v>
      </c>
      <c r="K302" s="28"/>
      <c r="L302" s="28"/>
      <c r="M302" s="28"/>
      <c r="N302" s="28"/>
      <c r="O302" s="28">
        <v>55278.46</v>
      </c>
      <c r="P302" s="29">
        <v>55923.46</v>
      </c>
    </row>
    <row r="303" spans="1:16" s="6" customFormat="1" hidden="1" outlineLevel="1">
      <c r="A303" s="8"/>
      <c r="B303" s="19" t="s">
        <v>309</v>
      </c>
      <c r="C303" s="28"/>
      <c r="D303" s="28"/>
      <c r="E303" s="28"/>
      <c r="F303" s="28"/>
      <c r="G303" s="28"/>
      <c r="H303" s="28"/>
      <c r="I303" s="28"/>
      <c r="J303" s="28">
        <v>5090.3999999999996</v>
      </c>
      <c r="K303" s="28"/>
      <c r="L303" s="28"/>
      <c r="M303" s="28"/>
      <c r="N303" s="28"/>
      <c r="O303" s="28">
        <v>4270.92</v>
      </c>
      <c r="P303" s="29">
        <v>9361.32</v>
      </c>
    </row>
    <row r="304" spans="1:16" s="6" customFormat="1" hidden="1" outlineLevel="1">
      <c r="A304" s="8"/>
      <c r="B304" s="19" t="s">
        <v>310</v>
      </c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>
        <v>5992.8</v>
      </c>
      <c r="P304" s="29">
        <v>5992.8</v>
      </c>
    </row>
    <row r="305" spans="1:16" s="6" customFormat="1" hidden="1" outlineLevel="1">
      <c r="A305" s="8"/>
      <c r="B305" s="19" t="s">
        <v>311</v>
      </c>
      <c r="C305" s="28"/>
      <c r="D305" s="28"/>
      <c r="E305" s="28"/>
      <c r="F305" s="28"/>
      <c r="G305" s="28"/>
      <c r="H305" s="28"/>
      <c r="I305" s="28"/>
      <c r="J305" s="28">
        <v>1094</v>
      </c>
      <c r="K305" s="28"/>
      <c r="L305" s="28"/>
      <c r="M305" s="28"/>
      <c r="N305" s="28"/>
      <c r="O305" s="28"/>
      <c r="P305" s="29">
        <v>1094</v>
      </c>
    </row>
    <row r="306" spans="1:16" s="6" customFormat="1" hidden="1" outlineLevel="1">
      <c r="A306" s="8"/>
      <c r="B306" s="19" t="s">
        <v>312</v>
      </c>
      <c r="C306" s="28"/>
      <c r="D306" s="28"/>
      <c r="E306" s="28"/>
      <c r="F306" s="28"/>
      <c r="G306" s="28"/>
      <c r="H306" s="28"/>
      <c r="I306" s="28"/>
      <c r="J306" s="28">
        <v>2097.6</v>
      </c>
      <c r="K306" s="28"/>
      <c r="L306" s="28"/>
      <c r="M306" s="28"/>
      <c r="N306" s="28"/>
      <c r="O306" s="28">
        <v>20071.38</v>
      </c>
      <c r="P306" s="29">
        <v>22168.98</v>
      </c>
    </row>
    <row r="307" spans="1:16" s="6" customFormat="1" hidden="1" outlineLevel="1">
      <c r="A307" s="8"/>
      <c r="B307" s="19" t="s">
        <v>313</v>
      </c>
      <c r="C307" s="28"/>
      <c r="D307" s="28"/>
      <c r="E307" s="28"/>
      <c r="F307" s="28"/>
      <c r="G307" s="28"/>
      <c r="H307" s="28"/>
      <c r="I307" s="28"/>
      <c r="J307" s="28">
        <v>7294.4</v>
      </c>
      <c r="K307" s="28"/>
      <c r="L307" s="28"/>
      <c r="M307" s="28"/>
      <c r="N307" s="28"/>
      <c r="O307" s="28">
        <v>5136</v>
      </c>
      <c r="P307" s="29">
        <v>12430.4</v>
      </c>
    </row>
    <row r="308" spans="1:16" s="6" customFormat="1" hidden="1" outlineLevel="1">
      <c r="A308" s="8"/>
      <c r="B308" s="19" t="s">
        <v>314</v>
      </c>
      <c r="C308" s="28"/>
      <c r="D308" s="28"/>
      <c r="E308" s="28"/>
      <c r="F308" s="28"/>
      <c r="G308" s="28"/>
      <c r="H308" s="28"/>
      <c r="I308" s="28"/>
      <c r="J308" s="28">
        <v>7626.8</v>
      </c>
      <c r="K308" s="28"/>
      <c r="L308" s="28"/>
      <c r="M308" s="28"/>
      <c r="N308" s="28"/>
      <c r="O308" s="28">
        <v>42386.35</v>
      </c>
      <c r="P308" s="29">
        <v>50013.15</v>
      </c>
    </row>
    <row r="309" spans="1:16" s="6" customFormat="1" hidden="1" outlineLevel="1">
      <c r="A309" s="8"/>
      <c r="B309" s="19" t="s">
        <v>315</v>
      </c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>
        <v>4804.62</v>
      </c>
      <c r="P309" s="29">
        <v>4804.62</v>
      </c>
    </row>
    <row r="310" spans="1:16" s="6" customFormat="1" hidden="1" outlineLevel="1">
      <c r="A310" s="8"/>
      <c r="B310" s="19" t="s">
        <v>316</v>
      </c>
      <c r="C310" s="28"/>
      <c r="D310" s="28"/>
      <c r="E310" s="28"/>
      <c r="F310" s="28"/>
      <c r="G310" s="28"/>
      <c r="H310" s="28"/>
      <c r="I310" s="28"/>
      <c r="J310" s="28">
        <v>7866.6</v>
      </c>
      <c r="K310" s="28"/>
      <c r="L310" s="28"/>
      <c r="M310" s="28"/>
      <c r="N310" s="28"/>
      <c r="O310" s="28">
        <v>5545.26</v>
      </c>
      <c r="P310" s="29">
        <v>13411.86</v>
      </c>
    </row>
    <row r="311" spans="1:16" s="6" customFormat="1" hidden="1" outlineLevel="1">
      <c r="A311" s="8"/>
      <c r="B311" s="19" t="s">
        <v>317</v>
      </c>
      <c r="C311" s="28"/>
      <c r="D311" s="28"/>
      <c r="E311" s="28"/>
      <c r="F311" s="28"/>
      <c r="G311" s="28"/>
      <c r="H311" s="28"/>
      <c r="I311" s="28"/>
      <c r="J311" s="28">
        <v>3388.3</v>
      </c>
      <c r="K311" s="28"/>
      <c r="L311" s="28"/>
      <c r="M311" s="28"/>
      <c r="N311" s="28"/>
      <c r="O311" s="28">
        <v>10916.35</v>
      </c>
      <c r="P311" s="29">
        <v>14304.65</v>
      </c>
    </row>
    <row r="312" spans="1:16" s="6" customFormat="1" hidden="1" outlineLevel="1">
      <c r="A312" s="8"/>
      <c r="B312" s="19" t="s">
        <v>318</v>
      </c>
      <c r="C312" s="28"/>
      <c r="D312" s="28"/>
      <c r="E312" s="28"/>
      <c r="F312" s="28"/>
      <c r="G312" s="28"/>
      <c r="H312" s="28"/>
      <c r="I312" s="28"/>
      <c r="J312" s="28">
        <v>1944</v>
      </c>
      <c r="K312" s="28"/>
      <c r="L312" s="28"/>
      <c r="M312" s="28"/>
      <c r="N312" s="28"/>
      <c r="O312" s="28">
        <v>3686.58</v>
      </c>
      <c r="P312" s="29">
        <v>5630.58</v>
      </c>
    </row>
    <row r="313" spans="1:16" s="6" customFormat="1" hidden="1" outlineLevel="1">
      <c r="A313" s="8"/>
      <c r="B313" s="19" t="s">
        <v>319</v>
      </c>
      <c r="C313" s="28"/>
      <c r="D313" s="28"/>
      <c r="E313" s="28"/>
      <c r="F313" s="28"/>
      <c r="G313" s="28"/>
      <c r="H313" s="28"/>
      <c r="I313" s="28"/>
      <c r="J313" s="28">
        <v>4758.7</v>
      </c>
      <c r="K313" s="28"/>
      <c r="L313" s="28"/>
      <c r="M313" s="28"/>
      <c r="N313" s="28"/>
      <c r="O313" s="28">
        <v>21793.8</v>
      </c>
      <c r="P313" s="29">
        <v>26552.5</v>
      </c>
    </row>
    <row r="314" spans="1:16" s="6" customFormat="1" hidden="1" outlineLevel="1">
      <c r="A314" s="8"/>
      <c r="B314" s="19" t="s">
        <v>320</v>
      </c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>
        <v>4567.2</v>
      </c>
      <c r="P314" s="29">
        <v>4567.2</v>
      </c>
    </row>
    <row r="315" spans="1:16" s="6" customFormat="1" hidden="1" outlineLevel="1">
      <c r="A315" s="8"/>
      <c r="B315" s="19" t="s">
        <v>321</v>
      </c>
      <c r="C315" s="28"/>
      <c r="D315" s="28"/>
      <c r="E315" s="28"/>
      <c r="F315" s="28"/>
      <c r="G315" s="28"/>
      <c r="H315" s="28"/>
      <c r="I315" s="28"/>
      <c r="J315" s="28">
        <v>1944</v>
      </c>
      <c r="K315" s="28"/>
      <c r="L315" s="28"/>
      <c r="M315" s="28"/>
      <c r="N315" s="28"/>
      <c r="O315" s="28">
        <v>3083.7</v>
      </c>
      <c r="P315" s="29">
        <v>5027.7</v>
      </c>
    </row>
    <row r="316" spans="1:16" s="6" customFormat="1" hidden="1" outlineLevel="1">
      <c r="A316" s="8"/>
      <c r="B316" s="19" t="s">
        <v>322</v>
      </c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>
        <v>2500.98</v>
      </c>
      <c r="P316" s="29">
        <v>2500.98</v>
      </c>
    </row>
    <row r="317" spans="1:16" s="6" customFormat="1" hidden="1" outlineLevel="1">
      <c r="A317" s="8"/>
      <c r="B317" s="19" t="s">
        <v>323</v>
      </c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>
        <v>15541.28</v>
      </c>
      <c r="P317" s="29">
        <v>15541.28</v>
      </c>
    </row>
    <row r="318" spans="1:16" s="6" customFormat="1" hidden="1" outlineLevel="1">
      <c r="A318" s="8"/>
      <c r="B318" s="19" t="s">
        <v>324</v>
      </c>
      <c r="C318" s="28"/>
      <c r="D318" s="28"/>
      <c r="E318" s="28"/>
      <c r="F318" s="28"/>
      <c r="G318" s="28"/>
      <c r="H318" s="28"/>
      <c r="I318" s="28"/>
      <c r="J318" s="28">
        <v>1922.8</v>
      </c>
      <c r="K318" s="28"/>
      <c r="L318" s="28"/>
      <c r="M318" s="28"/>
      <c r="N318" s="28"/>
      <c r="O318" s="28">
        <v>3399.06</v>
      </c>
      <c r="P318" s="29">
        <v>5321.86</v>
      </c>
    </row>
    <row r="319" spans="1:16" s="6" customFormat="1" hidden="1" outlineLevel="1">
      <c r="A319" s="8"/>
      <c r="B319" s="19" t="s">
        <v>325</v>
      </c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>
        <v>6339.5</v>
      </c>
      <c r="P319" s="29">
        <v>6339.5</v>
      </c>
    </row>
    <row r="320" spans="1:16" s="6" customFormat="1" hidden="1" outlineLevel="1">
      <c r="A320" s="8"/>
      <c r="B320" s="19" t="s">
        <v>326</v>
      </c>
      <c r="C320" s="28"/>
      <c r="D320" s="28"/>
      <c r="E320" s="28"/>
      <c r="F320" s="28"/>
      <c r="G320" s="28"/>
      <c r="H320" s="28"/>
      <c r="I320" s="28"/>
      <c r="J320" s="28">
        <v>2248.4</v>
      </c>
      <c r="K320" s="28"/>
      <c r="L320" s="28"/>
      <c r="M320" s="28"/>
      <c r="N320" s="28"/>
      <c r="O320" s="28">
        <v>21439.68</v>
      </c>
      <c r="P320" s="29">
        <v>23688.080000000002</v>
      </c>
    </row>
    <row r="321" spans="1:16" s="6" customFormat="1" hidden="1" outlineLevel="1">
      <c r="A321" s="8"/>
      <c r="B321" s="19" t="s">
        <v>327</v>
      </c>
      <c r="C321" s="28"/>
      <c r="D321" s="28"/>
      <c r="E321" s="28"/>
      <c r="F321" s="28"/>
      <c r="G321" s="28"/>
      <c r="H321" s="28"/>
      <c r="I321" s="28"/>
      <c r="J321" s="28">
        <v>437</v>
      </c>
      <c r="K321" s="28"/>
      <c r="L321" s="28"/>
      <c r="M321" s="28"/>
      <c r="N321" s="28"/>
      <c r="O321" s="28">
        <v>10875.9</v>
      </c>
      <c r="P321" s="29">
        <v>11312.9</v>
      </c>
    </row>
    <row r="322" spans="1:16" s="6" customFormat="1" hidden="1" outlineLevel="1">
      <c r="A322" s="8"/>
      <c r="B322" s="19" t="s">
        <v>328</v>
      </c>
      <c r="C322" s="28"/>
      <c r="D322" s="28"/>
      <c r="E322" s="28"/>
      <c r="F322" s="28"/>
      <c r="G322" s="28"/>
      <c r="H322" s="28"/>
      <c r="I322" s="28"/>
      <c r="J322" s="28">
        <v>1321</v>
      </c>
      <c r="K322" s="28"/>
      <c r="L322" s="28"/>
      <c r="M322" s="28"/>
      <c r="N322" s="28"/>
      <c r="O322" s="28">
        <v>14233.8</v>
      </c>
      <c r="P322" s="29">
        <v>15554.8</v>
      </c>
    </row>
    <row r="323" spans="1:16" s="6" customFormat="1" hidden="1" outlineLevel="1">
      <c r="A323" s="8"/>
      <c r="B323" s="19" t="s">
        <v>329</v>
      </c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>
        <v>1156.08</v>
      </c>
      <c r="P323" s="29">
        <v>1156.08</v>
      </c>
    </row>
    <row r="324" spans="1:16" s="6" customFormat="1" hidden="1" outlineLevel="1">
      <c r="A324" s="8"/>
      <c r="B324" s="19" t="s">
        <v>330</v>
      </c>
      <c r="C324" s="28"/>
      <c r="D324" s="28"/>
      <c r="E324" s="28"/>
      <c r="F324" s="28"/>
      <c r="G324" s="28"/>
      <c r="H324" s="28"/>
      <c r="I324" s="28"/>
      <c r="J324" s="28">
        <v>4968</v>
      </c>
      <c r="K324" s="28"/>
      <c r="L324" s="28"/>
      <c r="M324" s="28"/>
      <c r="N324" s="28"/>
      <c r="O324" s="28">
        <v>4343.7</v>
      </c>
      <c r="P324" s="29">
        <v>9311.7000000000007</v>
      </c>
    </row>
    <row r="325" spans="1:16" s="6" customFormat="1" hidden="1" outlineLevel="1">
      <c r="A325" s="8"/>
      <c r="B325" s="19" t="s">
        <v>331</v>
      </c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>
        <v>27996.02</v>
      </c>
      <c r="P325" s="29">
        <v>27996.02</v>
      </c>
    </row>
    <row r="326" spans="1:16" s="6" customFormat="1" hidden="1" outlineLevel="1">
      <c r="A326" s="8"/>
      <c r="B326" s="19" t="s">
        <v>332</v>
      </c>
      <c r="C326" s="28"/>
      <c r="D326" s="28"/>
      <c r="E326" s="28"/>
      <c r="F326" s="28"/>
      <c r="G326" s="28"/>
      <c r="H326" s="28"/>
      <c r="I326" s="28"/>
      <c r="J326" s="28">
        <v>1137.5999999999999</v>
      </c>
      <c r="K326" s="28"/>
      <c r="L326" s="28"/>
      <c r="M326" s="28"/>
      <c r="N326" s="28"/>
      <c r="O326" s="28">
        <v>738</v>
      </c>
      <c r="P326" s="29">
        <v>1875.6</v>
      </c>
    </row>
    <row r="327" spans="1:16" s="6" customFormat="1" hidden="1" outlineLevel="1">
      <c r="A327" s="8"/>
      <c r="B327" s="19" t="s">
        <v>333</v>
      </c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>
        <v>1561.2</v>
      </c>
      <c r="P327" s="29">
        <v>1561.2</v>
      </c>
    </row>
    <row r="328" spans="1:16" s="6" customFormat="1" hidden="1" outlineLevel="1">
      <c r="A328" s="8"/>
      <c r="B328" s="19" t="s">
        <v>334</v>
      </c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>
        <v>25262.58</v>
      </c>
      <c r="P328" s="29">
        <v>25262.58</v>
      </c>
    </row>
    <row r="329" spans="1:16" s="6" customFormat="1" hidden="1" outlineLevel="1">
      <c r="A329" s="8"/>
      <c r="B329" s="19" t="s">
        <v>335</v>
      </c>
      <c r="C329" s="28"/>
      <c r="D329" s="28"/>
      <c r="E329" s="28"/>
      <c r="F329" s="28"/>
      <c r="G329" s="28"/>
      <c r="H329" s="28"/>
      <c r="I329" s="28"/>
      <c r="J329" s="28">
        <v>8869.2000000000007</v>
      </c>
      <c r="K329" s="28"/>
      <c r="L329" s="28"/>
      <c r="M329" s="28"/>
      <c r="N329" s="28"/>
      <c r="O329" s="28">
        <v>15609.23</v>
      </c>
      <c r="P329" s="29">
        <v>24478.43</v>
      </c>
    </row>
    <row r="330" spans="1:16" s="6" customFormat="1" hidden="1" outlineLevel="1">
      <c r="A330" s="8"/>
      <c r="B330" s="19" t="s">
        <v>336</v>
      </c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>
        <v>2520</v>
      </c>
      <c r="P330" s="29">
        <v>2520</v>
      </c>
    </row>
    <row r="331" spans="1:16" s="6" customFormat="1" hidden="1" outlineLevel="1">
      <c r="A331" s="8"/>
      <c r="B331" s="19" t="s">
        <v>337</v>
      </c>
      <c r="C331" s="28"/>
      <c r="D331" s="28"/>
      <c r="E331" s="28"/>
      <c r="F331" s="28"/>
      <c r="G331" s="28"/>
      <c r="H331" s="28"/>
      <c r="I331" s="28"/>
      <c r="J331" s="28">
        <v>2743.9</v>
      </c>
      <c r="K331" s="28"/>
      <c r="L331" s="28"/>
      <c r="M331" s="28"/>
      <c r="N331" s="28"/>
      <c r="O331" s="28">
        <v>4969.3599999999997</v>
      </c>
      <c r="P331" s="29">
        <v>7713.26</v>
      </c>
    </row>
    <row r="332" spans="1:16" s="6" customFormat="1" hidden="1" outlineLevel="1">
      <c r="A332" s="8"/>
      <c r="B332" s="19" t="s">
        <v>338</v>
      </c>
      <c r="C332" s="28"/>
      <c r="D332" s="28"/>
      <c r="E332" s="28"/>
      <c r="F332" s="28"/>
      <c r="G332" s="28"/>
      <c r="H332" s="28"/>
      <c r="I332" s="28"/>
      <c r="J332" s="28">
        <v>5449</v>
      </c>
      <c r="K332" s="28"/>
      <c r="L332" s="28"/>
      <c r="M332" s="28"/>
      <c r="N332" s="28"/>
      <c r="O332" s="28">
        <v>37839.980000000003</v>
      </c>
      <c r="P332" s="29">
        <v>43288.98</v>
      </c>
    </row>
    <row r="333" spans="1:16" s="6" customFormat="1" hidden="1" outlineLevel="1">
      <c r="A333" s="8"/>
      <c r="B333" s="19" t="s">
        <v>339</v>
      </c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>
        <v>18676.560000000001</v>
      </c>
      <c r="P333" s="29">
        <v>18676.560000000001</v>
      </c>
    </row>
    <row r="334" spans="1:16" s="6" customFormat="1" hidden="1" outlineLevel="1">
      <c r="A334" s="8"/>
      <c r="B334" s="19" t="s">
        <v>340</v>
      </c>
      <c r="C334" s="28"/>
      <c r="D334" s="28"/>
      <c r="E334" s="28"/>
      <c r="F334" s="28"/>
      <c r="G334" s="28"/>
      <c r="H334" s="28"/>
      <c r="I334" s="28"/>
      <c r="J334" s="28">
        <v>3076.1</v>
      </c>
      <c r="K334" s="28"/>
      <c r="L334" s="28"/>
      <c r="M334" s="28"/>
      <c r="N334" s="28"/>
      <c r="O334" s="28">
        <v>5830.22</v>
      </c>
      <c r="P334" s="29">
        <v>8906.32</v>
      </c>
    </row>
    <row r="335" spans="1:16" s="6" customFormat="1" hidden="1" outlineLevel="1">
      <c r="A335" s="8"/>
      <c r="B335" s="19" t="s">
        <v>341</v>
      </c>
      <c r="C335" s="28"/>
      <c r="D335" s="28"/>
      <c r="E335" s="28"/>
      <c r="F335" s="28"/>
      <c r="G335" s="28"/>
      <c r="H335" s="28"/>
      <c r="I335" s="28"/>
      <c r="J335" s="28">
        <v>10718.8</v>
      </c>
      <c r="K335" s="28"/>
      <c r="L335" s="28"/>
      <c r="M335" s="28"/>
      <c r="N335" s="28"/>
      <c r="O335" s="28">
        <v>43671.58</v>
      </c>
      <c r="P335" s="29">
        <v>54390.38</v>
      </c>
    </row>
    <row r="336" spans="1:16" s="6" customFormat="1" hidden="1" outlineLevel="1">
      <c r="A336" s="8"/>
      <c r="B336" s="19" t="s">
        <v>342</v>
      </c>
      <c r="C336" s="28"/>
      <c r="D336" s="28"/>
      <c r="E336" s="28"/>
      <c r="F336" s="28"/>
      <c r="G336" s="28"/>
      <c r="H336" s="28"/>
      <c r="I336" s="28"/>
      <c r="J336" s="28">
        <v>2455.4</v>
      </c>
      <c r="K336" s="28"/>
      <c r="L336" s="28"/>
      <c r="M336" s="28"/>
      <c r="N336" s="28"/>
      <c r="O336" s="28">
        <v>26664.12</v>
      </c>
      <c r="P336" s="29">
        <v>29119.52</v>
      </c>
    </row>
    <row r="337" spans="1:16" s="6" customFormat="1" hidden="1" outlineLevel="1">
      <c r="A337" s="8"/>
      <c r="B337" s="19" t="s">
        <v>343</v>
      </c>
      <c r="C337" s="28"/>
      <c r="D337" s="28"/>
      <c r="E337" s="28"/>
      <c r="F337" s="28"/>
      <c r="G337" s="28"/>
      <c r="H337" s="28"/>
      <c r="I337" s="28"/>
      <c r="J337" s="28">
        <v>771</v>
      </c>
      <c r="K337" s="28"/>
      <c r="L337" s="28"/>
      <c r="M337" s="28"/>
      <c r="N337" s="28"/>
      <c r="O337" s="28">
        <v>12709.94</v>
      </c>
      <c r="P337" s="29">
        <v>13480.94</v>
      </c>
    </row>
    <row r="338" spans="1:16" s="6" customFormat="1" hidden="1" outlineLevel="1">
      <c r="A338" s="8"/>
      <c r="B338" s="19" t="s">
        <v>344</v>
      </c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>
        <v>6419.76</v>
      </c>
      <c r="P338" s="29">
        <v>6419.76</v>
      </c>
    </row>
    <row r="339" spans="1:16" s="6" customFormat="1" hidden="1" outlineLevel="1">
      <c r="A339" s="8"/>
      <c r="B339" s="19" t="s">
        <v>345</v>
      </c>
      <c r="C339" s="28"/>
      <c r="D339" s="28"/>
      <c r="E339" s="28"/>
      <c r="F339" s="28"/>
      <c r="G339" s="28"/>
      <c r="H339" s="28"/>
      <c r="I339" s="28"/>
      <c r="J339" s="28">
        <v>2563.6999999999998</v>
      </c>
      <c r="K339" s="28"/>
      <c r="L339" s="28"/>
      <c r="M339" s="28"/>
      <c r="N339" s="28"/>
      <c r="O339" s="28">
        <v>29160.86</v>
      </c>
      <c r="P339" s="29">
        <v>31724.560000000001</v>
      </c>
    </row>
    <row r="340" spans="1:16" s="6" customFormat="1" hidden="1" outlineLevel="1">
      <c r="A340" s="8"/>
      <c r="B340" s="19" t="s">
        <v>346</v>
      </c>
      <c r="C340" s="28"/>
      <c r="D340" s="28"/>
      <c r="E340" s="28"/>
      <c r="F340" s="28"/>
      <c r="G340" s="28"/>
      <c r="H340" s="28"/>
      <c r="I340" s="28"/>
      <c r="J340" s="28">
        <v>2693.8</v>
      </c>
      <c r="K340" s="28"/>
      <c r="L340" s="28"/>
      <c r="M340" s="28"/>
      <c r="N340" s="28"/>
      <c r="O340" s="28">
        <v>7490.92</v>
      </c>
      <c r="P340" s="29">
        <v>10184.719999999999</v>
      </c>
    </row>
    <row r="341" spans="1:16" s="6" customFormat="1" hidden="1" outlineLevel="1">
      <c r="A341" s="8"/>
      <c r="B341" s="19" t="s">
        <v>347</v>
      </c>
      <c r="C341" s="28"/>
      <c r="D341" s="28"/>
      <c r="E341" s="28"/>
      <c r="F341" s="28"/>
      <c r="G341" s="28"/>
      <c r="H341" s="28"/>
      <c r="I341" s="28"/>
      <c r="J341" s="28">
        <v>331</v>
      </c>
      <c r="K341" s="28"/>
      <c r="L341" s="28"/>
      <c r="M341" s="28"/>
      <c r="N341" s="28"/>
      <c r="O341" s="28">
        <v>3777.84</v>
      </c>
      <c r="P341" s="29">
        <v>4108.84</v>
      </c>
    </row>
    <row r="342" spans="1:16" s="6" customFormat="1" hidden="1" outlineLevel="1">
      <c r="A342" s="8"/>
      <c r="B342" s="19" t="s">
        <v>348</v>
      </c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>
        <v>-222.8</v>
      </c>
      <c r="P342" s="29">
        <v>-222.8</v>
      </c>
    </row>
    <row r="343" spans="1:16" s="6" customFormat="1" hidden="1" outlineLevel="1">
      <c r="A343" s="8"/>
      <c r="B343" s="19" t="s">
        <v>349</v>
      </c>
      <c r="C343" s="28"/>
      <c r="D343" s="28"/>
      <c r="E343" s="28"/>
      <c r="F343" s="28"/>
      <c r="G343" s="28"/>
      <c r="H343" s="28"/>
      <c r="I343" s="28"/>
      <c r="J343" s="28">
        <v>3889.6</v>
      </c>
      <c r="K343" s="28"/>
      <c r="L343" s="28"/>
      <c r="M343" s="28"/>
      <c r="N343" s="28"/>
      <c r="O343" s="28">
        <v>15865.82</v>
      </c>
      <c r="P343" s="29">
        <v>19755.419999999998</v>
      </c>
    </row>
    <row r="344" spans="1:16" s="6" customFormat="1" hidden="1" outlineLevel="1">
      <c r="A344" s="8"/>
      <c r="B344" s="19" t="s">
        <v>173</v>
      </c>
      <c r="C344" s="28"/>
      <c r="D344" s="28"/>
      <c r="E344" s="28"/>
      <c r="F344" s="28"/>
      <c r="G344" s="28"/>
      <c r="H344" s="28"/>
      <c r="I344" s="28"/>
      <c r="J344" s="28">
        <v>3236.3</v>
      </c>
      <c r="K344" s="28"/>
      <c r="L344" s="28"/>
      <c r="M344" s="28"/>
      <c r="N344" s="28"/>
      <c r="O344" s="28">
        <v>12387.54</v>
      </c>
      <c r="P344" s="29">
        <v>15623.84</v>
      </c>
    </row>
    <row r="345" spans="1:16" s="6" customFormat="1" hidden="1" outlineLevel="1">
      <c r="A345" s="8"/>
      <c r="B345" s="19" t="s">
        <v>174</v>
      </c>
      <c r="C345" s="28"/>
      <c r="D345" s="28"/>
      <c r="E345" s="28"/>
      <c r="F345" s="28"/>
      <c r="G345" s="28"/>
      <c r="H345" s="28"/>
      <c r="I345" s="28"/>
      <c r="J345" s="28">
        <v>373</v>
      </c>
      <c r="K345" s="28"/>
      <c r="L345" s="28"/>
      <c r="M345" s="28"/>
      <c r="N345" s="28"/>
      <c r="O345" s="28">
        <v>7389.02</v>
      </c>
      <c r="P345" s="29">
        <v>7762.02</v>
      </c>
    </row>
    <row r="346" spans="1:16" s="6" customFormat="1" hidden="1" outlineLevel="1">
      <c r="A346" s="8"/>
      <c r="B346" s="19" t="s">
        <v>350</v>
      </c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>
        <v>233.1</v>
      </c>
      <c r="P346" s="29">
        <v>233.1</v>
      </c>
    </row>
    <row r="347" spans="1:16" s="6" customFormat="1" hidden="1" outlineLevel="1">
      <c r="A347" s="8"/>
      <c r="B347" s="19" t="s">
        <v>351</v>
      </c>
      <c r="C347" s="28"/>
      <c r="D347" s="28"/>
      <c r="E347" s="28"/>
      <c r="F347" s="28"/>
      <c r="G347" s="28"/>
      <c r="H347" s="28"/>
      <c r="I347" s="28"/>
      <c r="J347" s="28">
        <v>4149.24</v>
      </c>
      <c r="K347" s="28"/>
      <c r="L347" s="28"/>
      <c r="M347" s="28"/>
      <c r="N347" s="28"/>
      <c r="O347" s="28">
        <v>21097.119999999999</v>
      </c>
      <c r="P347" s="29">
        <v>25246.36</v>
      </c>
    </row>
    <row r="348" spans="1:16" s="6" customFormat="1" hidden="1" outlineLevel="1">
      <c r="A348" s="8"/>
      <c r="B348" s="19" t="s">
        <v>352</v>
      </c>
      <c r="C348" s="28"/>
      <c r="D348" s="28"/>
      <c r="E348" s="28"/>
      <c r="F348" s="28"/>
      <c r="G348" s="28"/>
      <c r="H348" s="28"/>
      <c r="I348" s="28"/>
      <c r="J348" s="28">
        <v>5719.7</v>
      </c>
      <c r="K348" s="28"/>
      <c r="L348" s="28"/>
      <c r="M348" s="28"/>
      <c r="N348" s="28"/>
      <c r="O348" s="28">
        <v>20470.82</v>
      </c>
      <c r="P348" s="29">
        <v>26190.52</v>
      </c>
    </row>
    <row r="349" spans="1:16" s="6" customFormat="1" hidden="1" outlineLevel="1">
      <c r="A349" s="8"/>
      <c r="B349" s="19" t="s">
        <v>353</v>
      </c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>
        <v>22441.5</v>
      </c>
      <c r="P349" s="29">
        <v>22441.5</v>
      </c>
    </row>
    <row r="350" spans="1:16" s="6" customFormat="1" hidden="1" outlineLevel="1">
      <c r="A350" s="8"/>
      <c r="B350" s="19" t="s">
        <v>185</v>
      </c>
      <c r="C350" s="28"/>
      <c r="D350" s="28"/>
      <c r="E350" s="28"/>
      <c r="F350" s="28"/>
      <c r="G350" s="28"/>
      <c r="H350" s="28"/>
      <c r="I350" s="28"/>
      <c r="J350" s="28">
        <v>820.8</v>
      </c>
      <c r="K350" s="28"/>
      <c r="L350" s="28"/>
      <c r="M350" s="28"/>
      <c r="N350" s="28"/>
      <c r="O350" s="28">
        <v>6375.62</v>
      </c>
      <c r="P350" s="29">
        <v>7196.42</v>
      </c>
    </row>
    <row r="351" spans="1:16" s="6" customFormat="1" collapsed="1">
      <c r="A351" s="8"/>
      <c r="B351" s="18" t="s">
        <v>354</v>
      </c>
      <c r="C351" s="26">
        <f>COUNT(C352:C369)</f>
        <v>4</v>
      </c>
      <c r="D351" s="26">
        <f t="shared" ref="D351:P351" si="4">COUNT(D352:D369)</f>
        <v>0</v>
      </c>
      <c r="E351" s="26">
        <f t="shared" si="4"/>
        <v>0</v>
      </c>
      <c r="F351" s="26">
        <f t="shared" si="4"/>
        <v>0</v>
      </c>
      <c r="G351" s="26">
        <f t="shared" si="4"/>
        <v>0</v>
      </c>
      <c r="H351" s="26">
        <f t="shared" si="4"/>
        <v>2</v>
      </c>
      <c r="I351" s="26">
        <f t="shared" si="4"/>
        <v>0</v>
      </c>
      <c r="J351" s="26">
        <f t="shared" si="4"/>
        <v>0</v>
      </c>
      <c r="K351" s="26">
        <f t="shared" si="4"/>
        <v>18</v>
      </c>
      <c r="L351" s="26">
        <f t="shared" si="4"/>
        <v>2</v>
      </c>
      <c r="M351" s="26">
        <f t="shared" si="4"/>
        <v>3</v>
      </c>
      <c r="N351" s="26">
        <f t="shared" si="4"/>
        <v>0</v>
      </c>
      <c r="O351" s="26">
        <f t="shared" si="4"/>
        <v>0</v>
      </c>
      <c r="P351" s="26">
        <f t="shared" si="4"/>
        <v>18</v>
      </c>
    </row>
    <row r="352" spans="1:16" s="6" customFormat="1" hidden="1" outlineLevel="1">
      <c r="A352" s="8"/>
      <c r="B352" s="19" t="s">
        <v>23</v>
      </c>
      <c r="C352" s="28"/>
      <c r="D352" s="28"/>
      <c r="E352" s="28"/>
      <c r="F352" s="28"/>
      <c r="G352" s="28"/>
      <c r="H352" s="28"/>
      <c r="I352" s="28"/>
      <c r="J352" s="28"/>
      <c r="K352" s="28">
        <v>2021.28</v>
      </c>
      <c r="L352" s="28"/>
      <c r="M352" s="28"/>
      <c r="N352" s="28"/>
      <c r="O352" s="28"/>
      <c r="P352" s="29">
        <v>2021.28</v>
      </c>
    </row>
    <row r="353" spans="1:16" s="6" customFormat="1" hidden="1" outlineLevel="1">
      <c r="A353" s="8"/>
      <c r="B353" s="19" t="s">
        <v>25</v>
      </c>
      <c r="C353" s="28"/>
      <c r="D353" s="28"/>
      <c r="E353" s="28"/>
      <c r="F353" s="28"/>
      <c r="G353" s="28"/>
      <c r="H353" s="28"/>
      <c r="I353" s="28"/>
      <c r="J353" s="28"/>
      <c r="K353" s="28">
        <v>932.4</v>
      </c>
      <c r="L353" s="28"/>
      <c r="M353" s="28"/>
      <c r="N353" s="28"/>
      <c r="O353" s="28"/>
      <c r="P353" s="29">
        <v>932.4</v>
      </c>
    </row>
    <row r="354" spans="1:16" s="6" customFormat="1" hidden="1" outlineLevel="1">
      <c r="A354" s="8"/>
      <c r="B354" s="19" t="s">
        <v>26</v>
      </c>
      <c r="C354" s="28"/>
      <c r="D354" s="28"/>
      <c r="E354" s="28"/>
      <c r="F354" s="28"/>
      <c r="G354" s="28"/>
      <c r="H354" s="28"/>
      <c r="I354" s="28"/>
      <c r="J354" s="28"/>
      <c r="K354" s="28">
        <v>848.88</v>
      </c>
      <c r="L354" s="28"/>
      <c r="M354" s="28"/>
      <c r="N354" s="28"/>
      <c r="O354" s="28"/>
      <c r="P354" s="29">
        <v>848.88</v>
      </c>
    </row>
    <row r="355" spans="1:16" s="6" customFormat="1" hidden="1" outlineLevel="1">
      <c r="A355" s="8"/>
      <c r="B355" s="19" t="s">
        <v>31</v>
      </c>
      <c r="C355" s="28"/>
      <c r="D355" s="28"/>
      <c r="E355" s="28"/>
      <c r="F355" s="28"/>
      <c r="G355" s="28"/>
      <c r="H355" s="28"/>
      <c r="I355" s="28"/>
      <c r="J355" s="28"/>
      <c r="K355" s="28">
        <v>565.91999999999996</v>
      </c>
      <c r="L355" s="28"/>
      <c r="M355" s="28"/>
      <c r="N355" s="28"/>
      <c r="O355" s="28"/>
      <c r="P355" s="29">
        <v>565.91999999999996</v>
      </c>
    </row>
    <row r="356" spans="1:16" s="6" customFormat="1" hidden="1" outlineLevel="1">
      <c r="A356" s="8"/>
      <c r="B356" s="19" t="s">
        <v>32</v>
      </c>
      <c r="C356" s="28">
        <v>776.28</v>
      </c>
      <c r="D356" s="28"/>
      <c r="E356" s="28"/>
      <c r="F356" s="28"/>
      <c r="G356" s="28"/>
      <c r="H356" s="28"/>
      <c r="I356" s="28"/>
      <c r="J356" s="28"/>
      <c r="K356" s="28">
        <v>703.8</v>
      </c>
      <c r="L356" s="28"/>
      <c r="M356" s="28"/>
      <c r="N356" s="28"/>
      <c r="O356" s="28"/>
      <c r="P356" s="29">
        <v>1480.08</v>
      </c>
    </row>
    <row r="357" spans="1:16" s="6" customFormat="1" hidden="1" outlineLevel="1">
      <c r="A357" s="8"/>
      <c r="B357" s="19" t="s">
        <v>355</v>
      </c>
      <c r="C357" s="28"/>
      <c r="D357" s="28"/>
      <c r="E357" s="28"/>
      <c r="F357" s="28"/>
      <c r="G357" s="28"/>
      <c r="H357" s="28">
        <v>251.04</v>
      </c>
      <c r="I357" s="28"/>
      <c r="J357" s="28"/>
      <c r="K357" s="28">
        <v>543.24</v>
      </c>
      <c r="L357" s="28"/>
      <c r="M357" s="28"/>
      <c r="N357" s="28"/>
      <c r="O357" s="28"/>
      <c r="P357" s="29">
        <v>794.28</v>
      </c>
    </row>
    <row r="358" spans="1:16" s="6" customFormat="1" hidden="1" outlineLevel="1">
      <c r="A358" s="8"/>
      <c r="B358" s="19" t="s">
        <v>34</v>
      </c>
      <c r="C358" s="28">
        <v>2234.7600000000002</v>
      </c>
      <c r="D358" s="28"/>
      <c r="E358" s="28"/>
      <c r="F358" s="28"/>
      <c r="G358" s="28"/>
      <c r="H358" s="28"/>
      <c r="I358" s="28"/>
      <c r="J358" s="28"/>
      <c r="K358" s="28">
        <v>2358.6799999999998</v>
      </c>
      <c r="L358" s="28"/>
      <c r="M358" s="28"/>
      <c r="N358" s="28"/>
      <c r="O358" s="28"/>
      <c r="P358" s="29">
        <v>4593.4399999999996</v>
      </c>
    </row>
    <row r="359" spans="1:16" s="6" customFormat="1" hidden="1" outlineLevel="1">
      <c r="A359" s="8"/>
      <c r="B359" s="19" t="s">
        <v>37</v>
      </c>
      <c r="C359" s="28">
        <v>227.4</v>
      </c>
      <c r="D359" s="28"/>
      <c r="E359" s="28"/>
      <c r="F359" s="28"/>
      <c r="G359" s="28"/>
      <c r="H359" s="28"/>
      <c r="I359" s="28"/>
      <c r="J359" s="28"/>
      <c r="K359" s="28">
        <v>282.95999999999998</v>
      </c>
      <c r="L359" s="28"/>
      <c r="M359" s="28"/>
      <c r="N359" s="28"/>
      <c r="O359" s="28"/>
      <c r="P359" s="29">
        <v>510.36</v>
      </c>
    </row>
    <row r="360" spans="1:16" s="6" customFormat="1" hidden="1" outlineLevel="1">
      <c r="A360" s="8"/>
      <c r="B360" s="19" t="s">
        <v>38</v>
      </c>
      <c r="C360" s="28"/>
      <c r="D360" s="28"/>
      <c r="E360" s="28"/>
      <c r="F360" s="28"/>
      <c r="G360" s="28"/>
      <c r="H360" s="28"/>
      <c r="I360" s="28"/>
      <c r="J360" s="28"/>
      <c r="K360" s="28">
        <v>983.16</v>
      </c>
      <c r="L360" s="28"/>
      <c r="M360" s="28">
        <v>355.76</v>
      </c>
      <c r="N360" s="28"/>
      <c r="O360" s="28"/>
      <c r="P360" s="29">
        <v>1338.92</v>
      </c>
    </row>
    <row r="361" spans="1:16" s="6" customFormat="1" hidden="1" outlineLevel="1">
      <c r="A361" s="8"/>
      <c r="B361" s="19" t="s">
        <v>39</v>
      </c>
      <c r="C361" s="28"/>
      <c r="D361" s="28"/>
      <c r="E361" s="28"/>
      <c r="F361" s="28"/>
      <c r="G361" s="28"/>
      <c r="H361" s="28"/>
      <c r="I361" s="28"/>
      <c r="J361" s="28"/>
      <c r="K361" s="28">
        <v>2978.85</v>
      </c>
      <c r="L361" s="28"/>
      <c r="M361" s="28"/>
      <c r="N361" s="28"/>
      <c r="O361" s="28"/>
      <c r="P361" s="29">
        <v>2978.85</v>
      </c>
    </row>
    <row r="362" spans="1:16" s="6" customFormat="1" hidden="1" outlineLevel="1">
      <c r="A362" s="8"/>
      <c r="B362" s="19" t="s">
        <v>356</v>
      </c>
      <c r="C362" s="28"/>
      <c r="D362" s="28"/>
      <c r="E362" s="28"/>
      <c r="F362" s="28"/>
      <c r="G362" s="28"/>
      <c r="H362" s="28"/>
      <c r="I362" s="28"/>
      <c r="J362" s="28"/>
      <c r="K362" s="28">
        <v>282.95999999999998</v>
      </c>
      <c r="L362" s="28"/>
      <c r="M362" s="28"/>
      <c r="N362" s="28"/>
      <c r="O362" s="28"/>
      <c r="P362" s="29">
        <v>282.95999999999998</v>
      </c>
    </row>
    <row r="363" spans="1:16" s="6" customFormat="1" hidden="1" outlineLevel="1">
      <c r="A363" s="8"/>
      <c r="B363" s="19" t="s">
        <v>357</v>
      </c>
      <c r="C363" s="28"/>
      <c r="D363" s="28"/>
      <c r="E363" s="28"/>
      <c r="F363" s="28"/>
      <c r="G363" s="28"/>
      <c r="H363" s="28"/>
      <c r="I363" s="28"/>
      <c r="J363" s="28"/>
      <c r="K363" s="28">
        <v>1087.8599999999999</v>
      </c>
      <c r="L363" s="28"/>
      <c r="M363" s="28"/>
      <c r="N363" s="28"/>
      <c r="O363" s="28"/>
      <c r="P363" s="29">
        <v>1087.8599999999999</v>
      </c>
    </row>
    <row r="364" spans="1:16" s="6" customFormat="1" hidden="1" outlineLevel="1">
      <c r="A364" s="8"/>
      <c r="B364" s="19" t="s">
        <v>54</v>
      </c>
      <c r="C364" s="28"/>
      <c r="D364" s="28"/>
      <c r="E364" s="28"/>
      <c r="F364" s="28"/>
      <c r="G364" s="28"/>
      <c r="H364" s="28"/>
      <c r="I364" s="28"/>
      <c r="J364" s="28"/>
      <c r="K364" s="28">
        <v>1404</v>
      </c>
      <c r="L364" s="28"/>
      <c r="M364" s="28"/>
      <c r="N364" s="28"/>
      <c r="O364" s="28"/>
      <c r="P364" s="29">
        <v>1404</v>
      </c>
    </row>
    <row r="365" spans="1:16" s="6" customFormat="1" hidden="1" outlineLevel="1">
      <c r="A365" s="8"/>
      <c r="B365" s="19" t="s">
        <v>55</v>
      </c>
      <c r="C365" s="28">
        <v>1552.56</v>
      </c>
      <c r="D365" s="28"/>
      <c r="E365" s="28"/>
      <c r="F365" s="28"/>
      <c r="G365" s="28"/>
      <c r="H365" s="28"/>
      <c r="I365" s="28"/>
      <c r="J365" s="28"/>
      <c r="K365" s="28">
        <v>1282.79</v>
      </c>
      <c r="L365" s="28"/>
      <c r="M365" s="28">
        <v>1712.26</v>
      </c>
      <c r="N365" s="28"/>
      <c r="O365" s="28"/>
      <c r="P365" s="29">
        <v>4547.6099999999997</v>
      </c>
    </row>
    <row r="366" spans="1:16" s="6" customFormat="1" hidden="1" outlineLevel="1">
      <c r="A366" s="8"/>
      <c r="B366" s="19" t="s">
        <v>57</v>
      </c>
      <c r="C366" s="28"/>
      <c r="D366" s="28"/>
      <c r="E366" s="28"/>
      <c r="F366" s="28"/>
      <c r="G366" s="28"/>
      <c r="H366" s="28"/>
      <c r="I366" s="28"/>
      <c r="J366" s="28"/>
      <c r="K366" s="28">
        <v>848.88</v>
      </c>
      <c r="L366" s="28"/>
      <c r="M366" s="28"/>
      <c r="N366" s="28"/>
      <c r="O366" s="28"/>
      <c r="P366" s="29">
        <v>848.88</v>
      </c>
    </row>
    <row r="367" spans="1:16" s="6" customFormat="1" hidden="1" outlineLevel="1">
      <c r="A367" s="8"/>
      <c r="B367" s="19" t="s">
        <v>59</v>
      </c>
      <c r="C367" s="28"/>
      <c r="D367" s="28"/>
      <c r="E367" s="28"/>
      <c r="F367" s="28"/>
      <c r="G367" s="28"/>
      <c r="H367" s="28"/>
      <c r="I367" s="28"/>
      <c r="J367" s="28"/>
      <c r="K367" s="28">
        <v>420.84</v>
      </c>
      <c r="L367" s="28">
        <v>126</v>
      </c>
      <c r="M367" s="28"/>
      <c r="N367" s="28"/>
      <c r="O367" s="28"/>
      <c r="P367" s="29">
        <v>546.84</v>
      </c>
    </row>
    <row r="368" spans="1:16" s="6" customFormat="1" hidden="1" outlineLevel="1">
      <c r="A368" s="8"/>
      <c r="B368" s="19" t="s">
        <v>61</v>
      </c>
      <c r="C368" s="28"/>
      <c r="D368" s="28"/>
      <c r="E368" s="28"/>
      <c r="F368" s="28"/>
      <c r="G368" s="28"/>
      <c r="H368" s="28">
        <v>2062.6</v>
      </c>
      <c r="I368" s="28"/>
      <c r="J368" s="28"/>
      <c r="K368" s="28">
        <v>1817.64</v>
      </c>
      <c r="L368" s="28">
        <v>252</v>
      </c>
      <c r="M368" s="28">
        <v>3081.52</v>
      </c>
      <c r="N368" s="28"/>
      <c r="O368" s="28"/>
      <c r="P368" s="29">
        <v>7213.76</v>
      </c>
    </row>
    <row r="369" spans="1:16" s="6" customFormat="1" hidden="1" outlineLevel="1">
      <c r="A369" s="8"/>
      <c r="B369" s="19" t="s">
        <v>358</v>
      </c>
      <c r="C369" s="28"/>
      <c r="D369" s="28"/>
      <c r="E369" s="28"/>
      <c r="F369" s="28"/>
      <c r="G369" s="28"/>
      <c r="H369" s="28"/>
      <c r="I369" s="28"/>
      <c r="J369" s="28"/>
      <c r="K369" s="28">
        <v>6043.86</v>
      </c>
      <c r="L369" s="28"/>
      <c r="M369" s="28"/>
      <c r="N369" s="28"/>
      <c r="O369" s="28"/>
      <c r="P369" s="29">
        <v>6043.86</v>
      </c>
    </row>
    <row r="370" spans="1:16" s="6" customFormat="1" collapsed="1">
      <c r="A370" s="8"/>
      <c r="B370" s="18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7"/>
    </row>
    <row r="371" spans="1:16" s="6" customFormat="1" hidden="1" outlineLevel="1">
      <c r="A371" s="8"/>
      <c r="B371" s="19"/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9"/>
    </row>
    <row r="372" spans="1:16" s="6" customFormat="1" hidden="1" outlineLevel="1">
      <c r="A372" s="8"/>
      <c r="B372" s="19"/>
      <c r="C372" s="28"/>
      <c r="D372" s="28"/>
      <c r="E372" s="28"/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9"/>
    </row>
    <row r="373" spans="1:16" s="6" customFormat="1" hidden="1" outlineLevel="1">
      <c r="A373" s="8"/>
      <c r="B373" s="19"/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9"/>
    </row>
    <row r="374" spans="1:16" s="6" customFormat="1" hidden="1" outlineLevel="1">
      <c r="A374" s="8"/>
      <c r="B374" s="19"/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9"/>
    </row>
    <row r="375" spans="1:16" s="6" customFormat="1" hidden="1" outlineLevel="1">
      <c r="A375" s="8"/>
      <c r="B375" s="19"/>
      <c r="C375" s="28"/>
      <c r="D375" s="28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9"/>
    </row>
    <row r="376" spans="1:16" s="6" customFormat="1" hidden="1" outlineLevel="1">
      <c r="A376" s="8"/>
      <c r="B376" s="19"/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9"/>
    </row>
    <row r="377" spans="1:16" s="6" customFormat="1" hidden="1" outlineLevel="1">
      <c r="A377" s="8"/>
      <c r="B377" s="19"/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9"/>
    </row>
    <row r="378" spans="1:16" s="6" customFormat="1" hidden="1" outlineLevel="1">
      <c r="A378" s="8"/>
      <c r="B378" s="19"/>
      <c r="C378" s="28"/>
      <c r="D378" s="28"/>
      <c r="E378" s="28"/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9"/>
    </row>
    <row r="379" spans="1:16" s="6" customFormat="1" hidden="1" outlineLevel="1">
      <c r="A379" s="8"/>
      <c r="B379" s="19"/>
      <c r="C379" s="28"/>
      <c r="D379" s="28"/>
      <c r="E379" s="28"/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9"/>
    </row>
    <row r="380" spans="1:16" s="6" customFormat="1" hidden="1" outlineLevel="1">
      <c r="A380" s="8"/>
      <c r="B380" s="19"/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9"/>
    </row>
    <row r="381" spans="1:16" s="6" customFormat="1" hidden="1" outlineLevel="1">
      <c r="A381" s="8"/>
      <c r="B381" s="19"/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9"/>
    </row>
    <row r="382" spans="1:16" s="6" customFormat="1" hidden="1" outlineLevel="1">
      <c r="A382" s="8"/>
      <c r="B382" s="19"/>
      <c r="C382" s="28"/>
      <c r="D382" s="28"/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9"/>
    </row>
    <row r="383" spans="1:16" s="6" customFormat="1" hidden="1" outlineLevel="1">
      <c r="A383" s="8"/>
      <c r="B383" s="19"/>
      <c r="C383" s="28"/>
      <c r="D383" s="28"/>
      <c r="E383" s="28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9"/>
    </row>
    <row r="384" spans="1:16" s="6" customFormat="1" hidden="1" outlineLevel="1">
      <c r="A384" s="8"/>
      <c r="B384" s="19"/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9"/>
    </row>
    <row r="385" spans="1:16" s="6" customFormat="1" hidden="1" outlineLevel="1">
      <c r="A385" s="8"/>
      <c r="B385" s="19"/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9"/>
    </row>
    <row r="386" spans="1:16" s="6" customFormat="1" hidden="1" outlineLevel="1">
      <c r="A386" s="8"/>
      <c r="B386" s="19"/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9"/>
    </row>
    <row r="387" spans="1:16" s="6" customFormat="1" hidden="1" outlineLevel="1">
      <c r="A387" s="8"/>
      <c r="B387" s="19"/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9"/>
    </row>
    <row r="388" spans="1:16" s="6" customFormat="1" hidden="1" outlineLevel="1">
      <c r="A388" s="8"/>
      <c r="B388" s="19"/>
      <c r="C388" s="28"/>
      <c r="D388" s="28"/>
      <c r="E388" s="28"/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9"/>
    </row>
    <row r="389" spans="1:16" s="6" customFormat="1" hidden="1" outlineLevel="1">
      <c r="A389" s="8"/>
      <c r="B389" s="19"/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9"/>
    </row>
    <row r="390" spans="1:16" s="6" customFormat="1" hidden="1" outlineLevel="1">
      <c r="A390" s="8"/>
      <c r="B390" s="19"/>
      <c r="C390" s="28"/>
      <c r="D390" s="28"/>
      <c r="E390" s="28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9"/>
    </row>
    <row r="391" spans="1:16" s="6" customFormat="1" hidden="1" outlineLevel="1">
      <c r="A391" s="8"/>
      <c r="B391" s="19"/>
      <c r="C391" s="28"/>
      <c r="D391" s="28"/>
      <c r="E391" s="28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9"/>
    </row>
    <row r="392" spans="1:16" s="6" customFormat="1" hidden="1" outlineLevel="1">
      <c r="A392" s="8"/>
      <c r="B392" s="19"/>
      <c r="C392" s="28"/>
      <c r="D392" s="28"/>
      <c r="E392" s="28"/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9"/>
    </row>
    <row r="393" spans="1:16" s="6" customFormat="1" hidden="1" outlineLevel="1">
      <c r="A393" s="8"/>
      <c r="B393" s="19"/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9"/>
    </row>
    <row r="394" spans="1:16" s="6" customFormat="1" hidden="1" outlineLevel="1">
      <c r="A394" s="8"/>
      <c r="B394" s="19"/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9"/>
    </row>
    <row r="395" spans="1:16" s="6" customFormat="1" hidden="1" outlineLevel="1">
      <c r="A395" s="8"/>
      <c r="B395" s="19"/>
      <c r="C395" s="28"/>
      <c r="D395" s="28"/>
      <c r="E395" s="28"/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9"/>
    </row>
    <row r="396" spans="1:16" s="6" customFormat="1" hidden="1" outlineLevel="1">
      <c r="A396" s="8"/>
      <c r="B396" s="19"/>
      <c r="C396" s="28"/>
      <c r="D396" s="28"/>
      <c r="E396" s="28"/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9"/>
    </row>
    <row r="397" spans="1:16" s="6" customFormat="1" hidden="1" outlineLevel="1">
      <c r="A397" s="8"/>
      <c r="B397" s="19"/>
      <c r="C397" s="28"/>
      <c r="D397" s="28"/>
      <c r="E397" s="28"/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9"/>
    </row>
    <row r="398" spans="1:16" s="6" customFormat="1" hidden="1" outlineLevel="1">
      <c r="A398" s="8"/>
      <c r="B398" s="19"/>
      <c r="C398" s="28"/>
      <c r="D398" s="28"/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9"/>
    </row>
    <row r="399" spans="1:16" s="6" customFormat="1" hidden="1" outlineLevel="1">
      <c r="A399" s="8"/>
      <c r="B399" s="19"/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9"/>
    </row>
    <row r="400" spans="1:16" s="6" customFormat="1" hidden="1" outlineLevel="1">
      <c r="A400" s="8"/>
      <c r="B400" s="19"/>
      <c r="C400" s="28"/>
      <c r="D400" s="28"/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9"/>
    </row>
    <row r="401" spans="1:16" s="6" customFormat="1" hidden="1" outlineLevel="1">
      <c r="A401" s="8"/>
      <c r="B401" s="19"/>
      <c r="C401" s="28"/>
      <c r="D401" s="28"/>
      <c r="E401" s="28"/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9"/>
    </row>
    <row r="402" spans="1:16" s="6" customFormat="1" hidden="1" outlineLevel="1">
      <c r="A402" s="8"/>
      <c r="B402" s="19"/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9"/>
    </row>
    <row r="403" spans="1:16" s="6" customFormat="1" hidden="1" outlineLevel="1">
      <c r="A403" s="8"/>
      <c r="B403" s="19"/>
      <c r="C403" s="28"/>
      <c r="D403" s="28"/>
      <c r="E403" s="28"/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9"/>
    </row>
    <row r="404" spans="1:16" s="6" customFormat="1" hidden="1" outlineLevel="1">
      <c r="A404" s="8"/>
      <c r="B404" s="19"/>
      <c r="C404" s="28"/>
      <c r="D404" s="28"/>
      <c r="E404" s="28"/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9"/>
    </row>
    <row r="405" spans="1:16" s="6" customFormat="1" hidden="1" outlineLevel="1">
      <c r="A405" s="8"/>
      <c r="B405" s="19"/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9"/>
    </row>
    <row r="406" spans="1:16" s="6" customFormat="1" hidden="1" outlineLevel="1">
      <c r="A406" s="8"/>
      <c r="B406" s="19"/>
      <c r="C406" s="28"/>
      <c r="D406" s="28"/>
      <c r="E406" s="28"/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9"/>
    </row>
    <row r="407" spans="1:16" s="6" customFormat="1" hidden="1" outlineLevel="1">
      <c r="A407" s="8"/>
      <c r="B407" s="19"/>
      <c r="C407" s="28"/>
      <c r="D407" s="28"/>
      <c r="E407" s="28"/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9"/>
    </row>
    <row r="408" spans="1:16" s="6" customFormat="1" hidden="1" outlineLevel="1">
      <c r="A408" s="8"/>
      <c r="B408" s="19"/>
      <c r="C408" s="28"/>
      <c r="D408" s="28"/>
      <c r="E408" s="28"/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9"/>
    </row>
    <row r="409" spans="1:16" s="6" customFormat="1" hidden="1" outlineLevel="1">
      <c r="A409" s="8"/>
      <c r="B409" s="19"/>
      <c r="C409" s="28"/>
      <c r="D409" s="28"/>
      <c r="E409" s="28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9"/>
    </row>
    <row r="410" spans="1:16" s="6" customFormat="1" hidden="1" outlineLevel="1">
      <c r="A410" s="8"/>
      <c r="B410" s="19"/>
      <c r="C410" s="28"/>
      <c r="D410" s="28"/>
      <c r="E410" s="28"/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9"/>
    </row>
    <row r="411" spans="1:16" s="6" customFormat="1" hidden="1" outlineLevel="1">
      <c r="A411" s="8"/>
      <c r="B411" s="19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9"/>
    </row>
    <row r="412" spans="1:16" s="6" customFormat="1" hidden="1" outlineLevel="1">
      <c r="A412" s="8"/>
      <c r="B412" s="19"/>
      <c r="C412" s="28"/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9"/>
    </row>
    <row r="413" spans="1:16" s="6" customFormat="1" hidden="1" outlineLevel="1">
      <c r="A413" s="8"/>
      <c r="B413" s="19"/>
      <c r="C413" s="28"/>
      <c r="D413" s="28"/>
      <c r="E413" s="28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9"/>
    </row>
    <row r="414" spans="1:16" s="6" customFormat="1" hidden="1" outlineLevel="1">
      <c r="A414" s="8"/>
      <c r="B414" s="19"/>
      <c r="C414" s="28"/>
      <c r="D414" s="28"/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9"/>
    </row>
    <row r="415" spans="1:16" s="6" customFormat="1" hidden="1" outlineLevel="1">
      <c r="A415" s="8"/>
      <c r="B415" s="19"/>
      <c r="C415" s="28"/>
      <c r="D415" s="28"/>
      <c r="E415" s="28"/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9"/>
    </row>
    <row r="416" spans="1:16" s="6" customFormat="1" hidden="1" outlineLevel="1">
      <c r="A416" s="8"/>
      <c r="B416" s="19"/>
      <c r="C416" s="28"/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9"/>
    </row>
    <row r="417" spans="1:16" s="6" customFormat="1" hidden="1" outlineLevel="1">
      <c r="A417" s="8"/>
      <c r="B417" s="19"/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9"/>
    </row>
    <row r="418" spans="1:16" s="6" customFormat="1" hidden="1" outlineLevel="1">
      <c r="A418" s="8"/>
      <c r="B418" s="19"/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9"/>
    </row>
    <row r="419" spans="1:16" s="6" customFormat="1" hidden="1" outlineLevel="1">
      <c r="A419" s="8"/>
      <c r="B419" s="19"/>
      <c r="C419" s="28"/>
      <c r="D419" s="28"/>
      <c r="E419" s="28"/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9"/>
    </row>
    <row r="420" spans="1:16" s="6" customFormat="1" hidden="1" outlineLevel="1">
      <c r="A420" s="8"/>
      <c r="B420" s="19"/>
      <c r="C420" s="28"/>
      <c r="D420" s="28"/>
      <c r="E420" s="28"/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9"/>
    </row>
    <row r="421" spans="1:16" s="6" customFormat="1" hidden="1" outlineLevel="1">
      <c r="A421" s="8"/>
      <c r="B421" s="19"/>
      <c r="C421" s="28"/>
      <c r="D421" s="28"/>
      <c r="E421" s="28"/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9"/>
    </row>
    <row r="422" spans="1:16" s="6" customFormat="1" hidden="1" outlineLevel="1">
      <c r="A422" s="8"/>
      <c r="B422" s="19"/>
      <c r="C422" s="28"/>
      <c r="D422" s="28"/>
      <c r="E422" s="28"/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9"/>
    </row>
    <row r="423" spans="1:16" s="6" customFormat="1" hidden="1" outlineLevel="1">
      <c r="A423" s="8"/>
      <c r="B423" s="19"/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9"/>
    </row>
    <row r="424" spans="1:16" s="6" customFormat="1" hidden="1" outlineLevel="1">
      <c r="A424" s="8"/>
      <c r="B424" s="19"/>
      <c r="C424" s="28"/>
      <c r="D424" s="28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9"/>
    </row>
    <row r="425" spans="1:16" s="6" customFormat="1" hidden="1" outlineLevel="1">
      <c r="A425" s="8"/>
      <c r="B425" s="19"/>
      <c r="C425" s="28"/>
      <c r="D425" s="28"/>
      <c r="E425" s="28"/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9"/>
    </row>
    <row r="426" spans="1:16" s="6" customFormat="1" hidden="1" outlineLevel="1">
      <c r="A426" s="8"/>
      <c r="B426" s="19"/>
      <c r="C426" s="28"/>
      <c r="D426" s="28"/>
      <c r="E426" s="28"/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9"/>
    </row>
    <row r="427" spans="1:16" s="6" customFormat="1" hidden="1" outlineLevel="1">
      <c r="A427" s="8"/>
      <c r="B427" s="19"/>
      <c r="C427" s="28"/>
      <c r="D427" s="28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9"/>
    </row>
    <row r="428" spans="1:16" s="6" customFormat="1" hidden="1" outlineLevel="1">
      <c r="A428" s="8"/>
      <c r="B428" s="19"/>
      <c r="C428" s="28"/>
      <c r="D428" s="28"/>
      <c r="E428" s="28"/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9"/>
    </row>
    <row r="429" spans="1:16" s="6" customFormat="1" hidden="1" outlineLevel="1">
      <c r="A429" s="8"/>
      <c r="B429" s="19"/>
      <c r="C429" s="28"/>
      <c r="D429" s="28"/>
      <c r="E429" s="28"/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9"/>
    </row>
    <row r="430" spans="1:16" s="6" customFormat="1" hidden="1" outlineLevel="1">
      <c r="A430" s="8"/>
      <c r="B430" s="19"/>
      <c r="C430" s="28"/>
      <c r="D430" s="28"/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9"/>
    </row>
    <row r="431" spans="1:16" s="6" customFormat="1" hidden="1" outlineLevel="1">
      <c r="A431" s="8"/>
      <c r="B431" s="19"/>
      <c r="C431" s="28"/>
      <c r="D431" s="28"/>
      <c r="E431" s="28"/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9"/>
    </row>
    <row r="432" spans="1:16" s="6" customFormat="1" hidden="1" outlineLevel="1">
      <c r="A432" s="8"/>
      <c r="B432" s="19"/>
      <c r="C432" s="28"/>
      <c r="D432" s="28"/>
      <c r="E432" s="28"/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9"/>
    </row>
    <row r="433" spans="1:16" s="6" customFormat="1" hidden="1" outlineLevel="1">
      <c r="A433" s="8"/>
      <c r="B433" s="19"/>
      <c r="C433" s="28"/>
      <c r="D433" s="28"/>
      <c r="E433" s="28"/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9"/>
    </row>
    <row r="434" spans="1:16" s="6" customFormat="1" hidden="1" outlineLevel="1">
      <c r="A434" s="8"/>
      <c r="B434" s="19"/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9"/>
    </row>
    <row r="435" spans="1:16" s="6" customFormat="1" hidden="1" outlineLevel="1">
      <c r="A435" s="8"/>
      <c r="B435" s="19"/>
      <c r="C435" s="28"/>
      <c r="D435" s="28"/>
      <c r="E435" s="28"/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9"/>
    </row>
    <row r="436" spans="1:16" s="6" customFormat="1" hidden="1" outlineLevel="1">
      <c r="A436" s="8"/>
      <c r="B436" s="19"/>
      <c r="C436" s="28"/>
      <c r="D436" s="28"/>
      <c r="E436" s="28"/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9"/>
    </row>
    <row r="437" spans="1:16" s="6" customFormat="1" hidden="1" outlineLevel="1">
      <c r="A437" s="8"/>
      <c r="B437" s="19"/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9"/>
    </row>
    <row r="438" spans="1:16" s="6" customFormat="1" hidden="1" outlineLevel="1">
      <c r="A438" s="8"/>
      <c r="B438" s="19"/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9"/>
    </row>
    <row r="439" spans="1:16" s="6" customFormat="1" hidden="1" outlineLevel="1">
      <c r="A439" s="8"/>
      <c r="B439" s="19"/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9"/>
    </row>
    <row r="440" spans="1:16" s="6" customFormat="1" hidden="1" outlineLevel="1">
      <c r="A440" s="8"/>
      <c r="B440" s="19"/>
      <c r="C440" s="28"/>
      <c r="D440" s="28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9"/>
    </row>
    <row r="441" spans="1:16" s="6" customFormat="1" hidden="1" outlineLevel="1">
      <c r="A441" s="8"/>
      <c r="B441" s="19"/>
      <c r="C441" s="28"/>
      <c r="D441" s="28"/>
      <c r="E441" s="28"/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9"/>
    </row>
    <row r="442" spans="1:16" s="6" customFormat="1" hidden="1" outlineLevel="1">
      <c r="A442" s="8"/>
      <c r="B442" s="19"/>
      <c r="C442" s="28"/>
      <c r="D442" s="28"/>
      <c r="E442" s="28"/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9"/>
    </row>
    <row r="443" spans="1:16" s="6" customFormat="1" hidden="1" outlineLevel="1">
      <c r="A443" s="8"/>
      <c r="B443" s="19"/>
      <c r="C443" s="28"/>
      <c r="D443" s="28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9"/>
    </row>
    <row r="444" spans="1:16" s="6" customFormat="1" hidden="1" outlineLevel="1">
      <c r="A444" s="8"/>
      <c r="B444" s="19"/>
      <c r="C444" s="28"/>
      <c r="D444" s="28"/>
      <c r="E444" s="28"/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9"/>
    </row>
    <row r="445" spans="1:16" s="6" customFormat="1" hidden="1" outlineLevel="1">
      <c r="A445" s="8"/>
      <c r="B445" s="19"/>
      <c r="C445" s="28"/>
      <c r="D445" s="28"/>
      <c r="E445" s="28"/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9"/>
    </row>
    <row r="446" spans="1:16" s="6" customFormat="1" collapsed="1">
      <c r="A446" s="8"/>
      <c r="B446" s="18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7"/>
    </row>
    <row r="447" spans="1:16" s="6" customFormat="1" hidden="1" outlineLevel="1">
      <c r="A447" s="8"/>
      <c r="B447" s="19"/>
      <c r="C447" s="28"/>
      <c r="D447" s="28"/>
      <c r="E447" s="28"/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9"/>
    </row>
    <row r="448" spans="1:16" s="6" customFormat="1" hidden="1" outlineLevel="1">
      <c r="A448" s="8"/>
      <c r="B448" s="19"/>
      <c r="C448" s="28"/>
      <c r="D448" s="28"/>
      <c r="E448" s="28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9"/>
    </row>
    <row r="449" spans="1:16" s="6" customFormat="1" collapsed="1">
      <c r="A449" s="8"/>
      <c r="B449" s="18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7"/>
    </row>
    <row r="450" spans="1:16" s="6" customFormat="1" hidden="1" outlineLevel="1">
      <c r="A450" s="8"/>
      <c r="B450" s="19"/>
      <c r="C450" s="28"/>
      <c r="D450" s="28"/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9"/>
    </row>
    <row r="451" spans="1:16" s="6" customFormat="1" hidden="1" outlineLevel="1">
      <c r="A451" s="8"/>
      <c r="B451" s="19"/>
      <c r="C451" s="28"/>
      <c r="D451" s="28"/>
      <c r="E451" s="28"/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9"/>
    </row>
    <row r="452" spans="1:16" s="6" customFormat="1" hidden="1" outlineLevel="1">
      <c r="A452" s="8"/>
      <c r="B452" s="19"/>
      <c r="C452" s="28"/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9"/>
    </row>
    <row r="453" spans="1:16" s="6" customFormat="1" hidden="1" outlineLevel="1">
      <c r="A453" s="8"/>
      <c r="B453" s="19"/>
      <c r="C453" s="28"/>
      <c r="D453" s="28"/>
      <c r="E453" s="28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9"/>
    </row>
    <row r="454" spans="1:16" s="6" customFormat="1" hidden="1" outlineLevel="1">
      <c r="A454" s="8"/>
      <c r="B454" s="19"/>
      <c r="C454" s="28"/>
      <c r="D454" s="28"/>
      <c r="E454" s="28"/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9"/>
    </row>
    <row r="455" spans="1:16" s="6" customFormat="1" hidden="1" outlineLevel="1">
      <c r="A455" s="8"/>
      <c r="B455" s="19"/>
      <c r="C455" s="28"/>
      <c r="D455" s="28"/>
      <c r="E455" s="28"/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9"/>
    </row>
    <row r="456" spans="1:16" s="6" customFormat="1" hidden="1" outlineLevel="1">
      <c r="A456" s="8"/>
      <c r="B456" s="19"/>
      <c r="C456" s="28"/>
      <c r="D456" s="28"/>
      <c r="E456" s="28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9"/>
    </row>
    <row r="457" spans="1:16" s="6" customFormat="1" hidden="1" outlineLevel="1">
      <c r="A457" s="8"/>
      <c r="B457" s="19"/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9"/>
    </row>
    <row r="458" spans="1:16" s="6" customFormat="1" hidden="1" outlineLevel="1">
      <c r="A458" s="8"/>
      <c r="B458" s="19"/>
      <c r="C458" s="28"/>
      <c r="D458" s="28"/>
      <c r="E458" s="28"/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9"/>
    </row>
    <row r="459" spans="1:16" s="6" customFormat="1" hidden="1" outlineLevel="1">
      <c r="A459" s="8"/>
      <c r="B459" s="19"/>
      <c r="C459" s="28"/>
      <c r="D459" s="28"/>
      <c r="E459" s="28"/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9"/>
    </row>
    <row r="460" spans="1:16" s="6" customFormat="1" hidden="1" outlineLevel="1">
      <c r="A460" s="8"/>
      <c r="B460" s="19"/>
      <c r="C460" s="28"/>
      <c r="D460" s="28"/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9"/>
    </row>
    <row r="461" spans="1:16" s="6" customFormat="1" hidden="1" outlineLevel="1">
      <c r="A461" s="8"/>
      <c r="B461" s="19"/>
      <c r="C461" s="28"/>
      <c r="D461" s="28"/>
      <c r="E461" s="28"/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9"/>
    </row>
    <row r="462" spans="1:16" s="6" customFormat="1" hidden="1" outlineLevel="1">
      <c r="A462" s="8"/>
      <c r="B462" s="19"/>
      <c r="C462" s="28"/>
      <c r="D462" s="28"/>
      <c r="E462" s="28"/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9"/>
    </row>
    <row r="463" spans="1:16" s="6" customFormat="1" hidden="1" outlineLevel="1">
      <c r="A463" s="8"/>
      <c r="B463" s="19"/>
      <c r="C463" s="28"/>
      <c r="D463" s="28"/>
      <c r="E463" s="28"/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9"/>
    </row>
    <row r="464" spans="1:16" s="6" customFormat="1" hidden="1" outlineLevel="1">
      <c r="A464" s="8"/>
      <c r="B464" s="19"/>
      <c r="C464" s="28"/>
      <c r="D464" s="28"/>
      <c r="E464" s="28"/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9"/>
    </row>
    <row r="465" spans="1:16" s="6" customFormat="1" hidden="1" outlineLevel="1">
      <c r="A465" s="8"/>
      <c r="B465" s="19"/>
      <c r="C465" s="28"/>
      <c r="D465" s="28"/>
      <c r="E465" s="28"/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9"/>
    </row>
    <row r="466" spans="1:16" s="6" customFormat="1" hidden="1" outlineLevel="1">
      <c r="A466" s="8"/>
      <c r="B466" s="19"/>
      <c r="C466" s="28"/>
      <c r="D466" s="28"/>
      <c r="E466" s="28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9"/>
    </row>
    <row r="467" spans="1:16" s="6" customFormat="1" hidden="1" outlineLevel="1">
      <c r="A467" s="8"/>
      <c r="B467" s="19"/>
      <c r="C467" s="28"/>
      <c r="D467" s="28"/>
      <c r="E467" s="28"/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9"/>
    </row>
    <row r="468" spans="1:16" s="6" customFormat="1" hidden="1" outlineLevel="1">
      <c r="A468" s="8"/>
      <c r="B468" s="19"/>
      <c r="C468" s="28"/>
      <c r="D468" s="28"/>
      <c r="E468" s="28"/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9"/>
    </row>
    <row r="469" spans="1:16" s="6" customFormat="1" hidden="1" outlineLevel="1">
      <c r="A469" s="8"/>
      <c r="B469" s="19"/>
      <c r="C469" s="28"/>
      <c r="D469" s="28"/>
      <c r="E469" s="28"/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9"/>
    </row>
    <row r="470" spans="1:16" s="6" customFormat="1" hidden="1" outlineLevel="1">
      <c r="A470" s="8"/>
      <c r="B470" s="19"/>
      <c r="C470" s="28"/>
      <c r="D470" s="28"/>
      <c r="E470" s="28"/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9"/>
    </row>
    <row r="471" spans="1:16" s="6" customFormat="1" hidden="1" outlineLevel="1">
      <c r="A471" s="8"/>
      <c r="B471" s="19"/>
      <c r="C471" s="28"/>
      <c r="D471" s="28"/>
      <c r="E471" s="28"/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9"/>
    </row>
    <row r="472" spans="1:16" s="6" customFormat="1" hidden="1" outlineLevel="1">
      <c r="A472" s="8"/>
      <c r="B472" s="19"/>
      <c r="C472" s="28"/>
      <c r="D472" s="28"/>
      <c r="E472" s="28"/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9"/>
    </row>
    <row r="473" spans="1:16" s="6" customFormat="1" hidden="1" outlineLevel="1">
      <c r="A473" s="8"/>
      <c r="B473" s="19"/>
      <c r="C473" s="28"/>
      <c r="D473" s="28"/>
      <c r="E473" s="28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9"/>
    </row>
    <row r="474" spans="1:16" s="6" customFormat="1" hidden="1" outlineLevel="1">
      <c r="A474" s="8"/>
      <c r="B474" s="19"/>
      <c r="C474" s="28"/>
      <c r="D474" s="28"/>
      <c r="E474" s="28"/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9"/>
    </row>
    <row r="475" spans="1:16" s="6" customFormat="1" hidden="1" outlineLevel="1">
      <c r="A475" s="8"/>
      <c r="B475" s="19"/>
      <c r="C475" s="28"/>
      <c r="D475" s="28"/>
      <c r="E475" s="28"/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9"/>
    </row>
    <row r="476" spans="1:16" s="6" customFormat="1" hidden="1" outlineLevel="1">
      <c r="A476" s="8"/>
      <c r="B476" s="19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9"/>
    </row>
    <row r="477" spans="1:16" s="6" customFormat="1" hidden="1" outlineLevel="1">
      <c r="A477" s="8"/>
      <c r="B477" s="19"/>
      <c r="C477" s="28"/>
      <c r="D477" s="28"/>
      <c r="E477" s="28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9"/>
    </row>
    <row r="478" spans="1:16" s="6" customFormat="1" hidden="1" outlineLevel="1">
      <c r="A478" s="8"/>
      <c r="B478" s="19"/>
      <c r="C478" s="28"/>
      <c r="D478" s="28"/>
      <c r="E478" s="28"/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9"/>
    </row>
    <row r="479" spans="1:16" s="6" customFormat="1" hidden="1" outlineLevel="1">
      <c r="A479" s="8"/>
      <c r="B479" s="19"/>
      <c r="C479" s="28"/>
      <c r="D479" s="28"/>
      <c r="E479" s="28"/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9"/>
    </row>
    <row r="480" spans="1:16" s="6" customFormat="1" hidden="1" outlineLevel="1">
      <c r="A480" s="8"/>
      <c r="B480" s="19"/>
      <c r="C480" s="28"/>
      <c r="D480" s="28"/>
      <c r="E480" s="28"/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9"/>
    </row>
    <row r="481" spans="1:16" s="6" customFormat="1" hidden="1" outlineLevel="1">
      <c r="A481" s="8"/>
      <c r="B481" s="19"/>
      <c r="C481" s="28"/>
      <c r="D481" s="28"/>
      <c r="E481" s="28"/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9"/>
    </row>
    <row r="482" spans="1:16" s="6" customFormat="1" hidden="1" outlineLevel="1">
      <c r="A482" s="8"/>
      <c r="B482" s="19"/>
      <c r="C482" s="28"/>
      <c r="D482" s="28"/>
      <c r="E482" s="28"/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9"/>
    </row>
    <row r="483" spans="1:16" s="6" customFormat="1" hidden="1" outlineLevel="1">
      <c r="A483" s="8"/>
      <c r="B483" s="19"/>
      <c r="C483" s="28"/>
      <c r="D483" s="28"/>
      <c r="E483" s="28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9"/>
    </row>
    <row r="484" spans="1:16" s="6" customFormat="1" hidden="1" outlineLevel="1">
      <c r="A484" s="8"/>
      <c r="B484" s="19"/>
      <c r="C484" s="28"/>
      <c r="D484" s="28"/>
      <c r="E484" s="28"/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9"/>
    </row>
    <row r="485" spans="1:16" s="6" customFormat="1" hidden="1" outlineLevel="1">
      <c r="A485" s="8"/>
      <c r="B485" s="19"/>
      <c r="C485" s="28"/>
      <c r="D485" s="28"/>
      <c r="E485" s="28"/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9"/>
    </row>
    <row r="486" spans="1:16" s="6" customFormat="1" hidden="1" outlineLevel="1">
      <c r="A486" s="8"/>
      <c r="B486" s="19"/>
      <c r="C486" s="28"/>
      <c r="D486" s="28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9"/>
    </row>
    <row r="487" spans="1:16" s="6" customFormat="1" hidden="1" outlineLevel="1">
      <c r="A487" s="8"/>
      <c r="B487" s="19"/>
      <c r="C487" s="28"/>
      <c r="D487" s="28"/>
      <c r="E487" s="28"/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9"/>
    </row>
    <row r="488" spans="1:16" s="6" customFormat="1" hidden="1" outlineLevel="1">
      <c r="A488" s="8"/>
      <c r="B488" s="19"/>
      <c r="C488" s="28"/>
      <c r="D488" s="28"/>
      <c r="E488" s="28"/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9"/>
    </row>
    <row r="489" spans="1:16" s="6" customFormat="1" hidden="1" outlineLevel="1">
      <c r="A489" s="8"/>
      <c r="B489" s="19"/>
      <c r="C489" s="28"/>
      <c r="D489" s="28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9"/>
    </row>
    <row r="490" spans="1:16" s="6" customFormat="1" collapsed="1">
      <c r="A490" s="8"/>
      <c r="B490" s="18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7"/>
    </row>
    <row r="491" spans="1:16" s="6" customFormat="1" hidden="1" outlineLevel="1">
      <c r="A491" s="8"/>
      <c r="B491" s="19"/>
      <c r="C491" s="28"/>
      <c r="D491" s="28"/>
      <c r="E491" s="28"/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9"/>
    </row>
    <row r="492" spans="1:16" s="6" customFormat="1" hidden="1" outlineLevel="1">
      <c r="A492" s="8"/>
      <c r="B492" s="19"/>
      <c r="C492" s="28"/>
      <c r="D492" s="28"/>
      <c r="E492" s="28"/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9"/>
    </row>
    <row r="493" spans="1:16" s="6" customFormat="1" hidden="1" outlineLevel="1">
      <c r="A493" s="8"/>
      <c r="B493" s="19"/>
      <c r="C493" s="28"/>
      <c r="D493" s="28"/>
      <c r="E493" s="28"/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9"/>
    </row>
    <row r="494" spans="1:16" s="6" customFormat="1" hidden="1" outlineLevel="1">
      <c r="A494" s="8"/>
      <c r="B494" s="19"/>
      <c r="C494" s="28"/>
      <c r="D494" s="28"/>
      <c r="E494" s="28"/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9"/>
    </row>
    <row r="495" spans="1:16" s="6" customFormat="1" hidden="1" outlineLevel="1">
      <c r="A495" s="8"/>
      <c r="B495" s="19"/>
      <c r="C495" s="28"/>
      <c r="D495" s="28"/>
      <c r="E495" s="28"/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9"/>
    </row>
    <row r="496" spans="1:16" s="6" customFormat="1" hidden="1" outlineLevel="1">
      <c r="A496" s="8"/>
      <c r="B496" s="19"/>
      <c r="C496" s="28"/>
      <c r="D496" s="28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9"/>
    </row>
    <row r="497" spans="1:16" s="6" customFormat="1" hidden="1" outlineLevel="1">
      <c r="A497" s="8"/>
      <c r="B497" s="19"/>
      <c r="C497" s="28"/>
      <c r="D497" s="28"/>
      <c r="E497" s="28"/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9"/>
    </row>
    <row r="498" spans="1:16" s="6" customFormat="1" hidden="1" outlineLevel="1">
      <c r="A498" s="8"/>
      <c r="B498" s="19"/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9"/>
    </row>
    <row r="499" spans="1:16" s="6" customFormat="1" hidden="1" outlineLevel="1">
      <c r="A499" s="8"/>
      <c r="B499" s="19"/>
      <c r="C499" s="28"/>
      <c r="D499" s="28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9"/>
    </row>
    <row r="500" spans="1:16" s="6" customFormat="1" hidden="1" outlineLevel="1">
      <c r="A500" s="8"/>
      <c r="B500" s="19"/>
      <c r="C500" s="28"/>
      <c r="D500" s="28"/>
      <c r="E500" s="28"/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9"/>
    </row>
    <row r="501" spans="1:16" s="6" customFormat="1" hidden="1" outlineLevel="1">
      <c r="A501" s="8"/>
      <c r="B501" s="19"/>
      <c r="C501" s="28"/>
      <c r="D501" s="28"/>
      <c r="E501" s="28"/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9"/>
    </row>
    <row r="502" spans="1:16" s="6" customFormat="1" hidden="1" outlineLevel="1">
      <c r="A502" s="8"/>
      <c r="B502" s="19"/>
      <c r="C502" s="28"/>
      <c r="D502" s="28"/>
      <c r="E502" s="28"/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9"/>
    </row>
    <row r="503" spans="1:16" s="6" customFormat="1" hidden="1" outlineLevel="1">
      <c r="A503" s="8"/>
      <c r="B503" s="19"/>
      <c r="C503" s="28"/>
      <c r="D503" s="28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9"/>
    </row>
    <row r="504" spans="1:16" s="6" customFormat="1" hidden="1" outlineLevel="1">
      <c r="A504" s="8"/>
      <c r="B504" s="19"/>
      <c r="C504" s="28"/>
      <c r="D504" s="28"/>
      <c r="E504" s="28"/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9"/>
    </row>
    <row r="505" spans="1:16" s="6" customFormat="1" hidden="1" outlineLevel="1">
      <c r="A505" s="8"/>
      <c r="B505" s="19"/>
      <c r="C505" s="28"/>
      <c r="D505" s="28"/>
      <c r="E505" s="28"/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9"/>
    </row>
    <row r="506" spans="1:16" s="6" customFormat="1" hidden="1" outlineLevel="1">
      <c r="A506" s="8"/>
      <c r="B506" s="19"/>
      <c r="C506" s="28"/>
      <c r="D506" s="28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9"/>
    </row>
    <row r="507" spans="1:16" s="6" customFormat="1" hidden="1" outlineLevel="1">
      <c r="A507" s="8"/>
      <c r="B507" s="19"/>
      <c r="C507" s="28"/>
      <c r="D507" s="28"/>
      <c r="E507" s="28"/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9"/>
    </row>
    <row r="508" spans="1:16" s="6" customFormat="1" hidden="1" outlineLevel="1">
      <c r="A508" s="8"/>
      <c r="B508" s="19"/>
      <c r="C508" s="28"/>
      <c r="D508" s="28"/>
      <c r="E508" s="28"/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9"/>
    </row>
    <row r="509" spans="1:16" s="6" customFormat="1" hidden="1" outlineLevel="1">
      <c r="A509" s="8"/>
      <c r="B509" s="19"/>
      <c r="C509" s="28"/>
      <c r="D509" s="28"/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9"/>
    </row>
    <row r="510" spans="1:16" s="6" customFormat="1" hidden="1" outlineLevel="1">
      <c r="A510" s="8"/>
      <c r="B510" s="19"/>
      <c r="C510" s="28"/>
      <c r="D510" s="28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9"/>
    </row>
    <row r="511" spans="1:16" s="6" customFormat="1" hidden="1" outlineLevel="1">
      <c r="A511" s="8"/>
      <c r="B511" s="19"/>
      <c r="C511" s="28"/>
      <c r="D511" s="28"/>
      <c r="E511" s="28"/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9"/>
    </row>
    <row r="512" spans="1:16" s="6" customFormat="1" hidden="1" outlineLevel="1">
      <c r="A512" s="8"/>
      <c r="B512" s="19"/>
      <c r="C512" s="28"/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9"/>
    </row>
    <row r="513" spans="1:16" s="6" customFormat="1" hidden="1" outlineLevel="1">
      <c r="A513" s="8"/>
      <c r="B513" s="19"/>
      <c r="C513" s="28"/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9"/>
    </row>
    <row r="514" spans="1:16" s="6" customFormat="1" hidden="1" outlineLevel="1">
      <c r="A514" s="8"/>
      <c r="B514" s="19"/>
      <c r="C514" s="28"/>
      <c r="D514" s="28"/>
      <c r="E514" s="28"/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9"/>
    </row>
    <row r="515" spans="1:16" s="6" customFormat="1" hidden="1" outlineLevel="1">
      <c r="A515" s="8"/>
      <c r="B515" s="19"/>
      <c r="C515" s="28"/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9"/>
    </row>
    <row r="516" spans="1:16" s="6" customFormat="1" hidden="1" outlineLevel="1">
      <c r="A516" s="8"/>
      <c r="B516" s="19"/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9"/>
    </row>
    <row r="517" spans="1:16" s="6" customFormat="1" hidden="1" outlineLevel="1">
      <c r="A517" s="8"/>
      <c r="B517" s="19"/>
      <c r="C517" s="28"/>
      <c r="D517" s="28"/>
      <c r="E517" s="28"/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9"/>
    </row>
    <row r="518" spans="1:16" s="6" customFormat="1" hidden="1" outlineLevel="1">
      <c r="A518" s="8"/>
      <c r="B518" s="19"/>
      <c r="C518" s="28"/>
      <c r="D518" s="28"/>
      <c r="E518" s="28"/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9"/>
    </row>
    <row r="519" spans="1:16" s="6" customFormat="1" hidden="1" outlineLevel="1">
      <c r="A519" s="8"/>
      <c r="B519" s="19"/>
      <c r="C519" s="28"/>
      <c r="D519" s="28"/>
      <c r="E519" s="28"/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9"/>
    </row>
    <row r="520" spans="1:16" s="6" customFormat="1" hidden="1" outlineLevel="1">
      <c r="A520" s="8"/>
      <c r="B520" s="19"/>
      <c r="C520" s="28"/>
      <c r="D520" s="28"/>
      <c r="E520" s="28"/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9"/>
    </row>
    <row r="521" spans="1:16" s="6" customFormat="1" hidden="1" outlineLevel="1">
      <c r="A521" s="8"/>
      <c r="B521" s="19"/>
      <c r="C521" s="28"/>
      <c r="D521" s="28"/>
      <c r="E521" s="28"/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9"/>
    </row>
    <row r="522" spans="1:16" s="6" customFormat="1" hidden="1" outlineLevel="1">
      <c r="A522" s="8"/>
      <c r="B522" s="19"/>
      <c r="C522" s="28"/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9"/>
    </row>
    <row r="523" spans="1:16" s="6" customFormat="1" hidden="1" outlineLevel="1">
      <c r="A523" s="8"/>
      <c r="B523" s="19"/>
      <c r="C523" s="28"/>
      <c r="D523" s="28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9"/>
    </row>
    <row r="524" spans="1:16" s="6" customFormat="1" hidden="1" outlineLevel="1">
      <c r="A524" s="8"/>
      <c r="B524" s="19"/>
      <c r="C524" s="28"/>
      <c r="D524" s="28"/>
      <c r="E524" s="28"/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9"/>
    </row>
    <row r="525" spans="1:16" s="6" customFormat="1" hidden="1" outlineLevel="1">
      <c r="A525" s="8"/>
      <c r="B525" s="19"/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9"/>
    </row>
    <row r="526" spans="1:16" s="6" customFormat="1" hidden="1" outlineLevel="1">
      <c r="A526" s="8"/>
      <c r="B526" s="19"/>
      <c r="C526" s="28"/>
      <c r="D526" s="28"/>
      <c r="E526" s="28"/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9"/>
    </row>
    <row r="527" spans="1:16" s="6" customFormat="1" hidden="1" outlineLevel="1">
      <c r="A527" s="8"/>
      <c r="B527" s="19"/>
      <c r="C527" s="28"/>
      <c r="D527" s="28"/>
      <c r="E527" s="28"/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9"/>
    </row>
    <row r="528" spans="1:16" s="6" customFormat="1" collapsed="1">
      <c r="A528" s="8"/>
      <c r="B528" s="18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7"/>
    </row>
    <row r="529" spans="1:16" s="6" customFormat="1" hidden="1" outlineLevel="1">
      <c r="A529" s="8"/>
      <c r="B529" s="19"/>
      <c r="C529" s="28"/>
      <c r="D529" s="28"/>
      <c r="E529" s="28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9"/>
    </row>
    <row r="530" spans="1:16" s="6" customFormat="1" collapsed="1">
      <c r="A530" s="8"/>
      <c r="B530" s="18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</row>
    <row r="531" spans="1:16" s="6" customFormat="1" hidden="1" outlineLevel="1">
      <c r="A531" s="8"/>
      <c r="B531" s="19"/>
      <c r="C531" s="28"/>
      <c r="D531" s="28"/>
      <c r="E531" s="28"/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9"/>
    </row>
    <row r="532" spans="1:16" s="6" customFormat="1" hidden="1" outlineLevel="1">
      <c r="A532" s="8"/>
      <c r="B532" s="19"/>
      <c r="C532" s="28"/>
      <c r="D532" s="28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9"/>
    </row>
    <row r="533" spans="1:16" s="6" customFormat="1" hidden="1" outlineLevel="1">
      <c r="A533" s="8"/>
      <c r="B533" s="19"/>
      <c r="C533" s="28"/>
      <c r="D533" s="28"/>
      <c r="E533" s="28"/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9"/>
    </row>
    <row r="534" spans="1:16" s="6" customFormat="1" hidden="1" outlineLevel="1">
      <c r="A534" s="8"/>
      <c r="B534" s="19"/>
      <c r="C534" s="28"/>
      <c r="D534" s="28"/>
      <c r="E534" s="28"/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9"/>
    </row>
    <row r="535" spans="1:16" s="6" customFormat="1" hidden="1" outlineLevel="1">
      <c r="A535" s="8"/>
      <c r="B535" s="19"/>
      <c r="C535" s="28"/>
      <c r="D535" s="28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9"/>
    </row>
    <row r="536" spans="1:16" s="6" customFormat="1" hidden="1" outlineLevel="1">
      <c r="A536" s="8"/>
      <c r="B536" s="19"/>
      <c r="C536" s="28"/>
      <c r="D536" s="28"/>
      <c r="E536" s="28"/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9"/>
    </row>
    <row r="537" spans="1:16" s="6" customFormat="1" hidden="1" outlineLevel="1">
      <c r="A537" s="8"/>
      <c r="B537" s="19"/>
      <c r="C537" s="28"/>
      <c r="D537" s="28"/>
      <c r="E537" s="28"/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9"/>
    </row>
    <row r="538" spans="1:16" s="6" customFormat="1" hidden="1" outlineLevel="1">
      <c r="A538" s="8"/>
      <c r="B538" s="19"/>
      <c r="C538" s="28"/>
      <c r="D538" s="28"/>
      <c r="E538" s="28"/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9"/>
    </row>
    <row r="539" spans="1:16" s="6" customFormat="1" hidden="1" outlineLevel="1">
      <c r="A539" s="8"/>
      <c r="B539" s="19"/>
      <c r="C539" s="28"/>
      <c r="D539" s="28"/>
      <c r="E539" s="28"/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9"/>
    </row>
    <row r="540" spans="1:16" s="6" customFormat="1" hidden="1" outlineLevel="1">
      <c r="A540" s="8"/>
      <c r="B540" s="19"/>
      <c r="C540" s="28"/>
      <c r="D540" s="28"/>
      <c r="E540" s="28"/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9"/>
    </row>
    <row r="541" spans="1:16" s="6" customFormat="1" hidden="1" outlineLevel="1">
      <c r="A541" s="8"/>
      <c r="B541" s="19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9"/>
    </row>
    <row r="542" spans="1:16" s="6" customFormat="1" hidden="1" outlineLevel="1">
      <c r="A542" s="8"/>
      <c r="B542" s="19"/>
      <c r="C542" s="28"/>
      <c r="D542" s="28"/>
      <c r="E542" s="28"/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9"/>
    </row>
    <row r="543" spans="1:16" s="6" customFormat="1" hidden="1" outlineLevel="1">
      <c r="A543" s="8"/>
      <c r="B543" s="19"/>
      <c r="C543" s="28"/>
      <c r="D543" s="28"/>
      <c r="E543" s="28"/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9"/>
    </row>
    <row r="544" spans="1:16" s="6" customFormat="1" hidden="1" outlineLevel="1">
      <c r="A544" s="8"/>
      <c r="B544" s="19"/>
      <c r="C544" s="28"/>
      <c r="D544" s="28"/>
      <c r="E544" s="28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9"/>
    </row>
    <row r="545" spans="1:16" s="6" customFormat="1" hidden="1" outlineLevel="1">
      <c r="A545" s="8"/>
      <c r="B545" s="19"/>
      <c r="C545" s="28"/>
      <c r="D545" s="28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9"/>
    </row>
    <row r="546" spans="1:16" s="6" customFormat="1" hidden="1" outlineLevel="1">
      <c r="A546" s="8"/>
      <c r="B546" s="19"/>
      <c r="C546" s="28"/>
      <c r="D546" s="28"/>
      <c r="E546" s="28"/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9"/>
    </row>
    <row r="547" spans="1:16" s="6" customFormat="1" hidden="1" outlineLevel="1">
      <c r="A547" s="8"/>
      <c r="B547" s="19"/>
      <c r="C547" s="28"/>
      <c r="D547" s="28"/>
      <c r="E547" s="28"/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9"/>
    </row>
    <row r="548" spans="1:16" s="6" customFormat="1" hidden="1" outlineLevel="1">
      <c r="A548" s="8"/>
      <c r="B548" s="19"/>
      <c r="C548" s="28"/>
      <c r="D548" s="28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9"/>
    </row>
    <row r="549" spans="1:16" s="6" customFormat="1" hidden="1" outlineLevel="1">
      <c r="A549" s="8"/>
      <c r="B549" s="19"/>
      <c r="C549" s="28"/>
      <c r="D549" s="28"/>
      <c r="E549" s="28"/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9"/>
    </row>
    <row r="550" spans="1:16" s="6" customFormat="1" hidden="1" outlineLevel="1">
      <c r="A550" s="8"/>
      <c r="B550" s="19"/>
      <c r="C550" s="28"/>
      <c r="D550" s="28"/>
      <c r="E550" s="28"/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9"/>
    </row>
    <row r="551" spans="1:16" s="6" customFormat="1" hidden="1" outlineLevel="1">
      <c r="A551" s="8"/>
      <c r="B551" s="19"/>
      <c r="C551" s="28"/>
      <c r="D551" s="28"/>
      <c r="E551" s="28"/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9"/>
    </row>
    <row r="552" spans="1:16" s="6" customFormat="1" hidden="1" outlineLevel="1">
      <c r="A552" s="8"/>
      <c r="B552" s="19"/>
      <c r="C552" s="28"/>
      <c r="D552" s="28"/>
      <c r="E552" s="28"/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9"/>
    </row>
    <row r="553" spans="1:16" s="6" customFormat="1" hidden="1" outlineLevel="1">
      <c r="A553" s="8"/>
      <c r="B553" s="19"/>
      <c r="C553" s="28"/>
      <c r="D553" s="28"/>
      <c r="E553" s="28"/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9"/>
    </row>
    <row r="554" spans="1:16" s="6" customFormat="1" hidden="1" outlineLevel="1">
      <c r="A554" s="8"/>
      <c r="B554" s="19"/>
      <c r="C554" s="28"/>
      <c r="D554" s="28"/>
      <c r="E554" s="28"/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9"/>
    </row>
    <row r="555" spans="1:16" s="6" customFormat="1" hidden="1" outlineLevel="1">
      <c r="A555" s="8"/>
      <c r="B555" s="19"/>
      <c r="C555" s="28"/>
      <c r="D555" s="28"/>
      <c r="E555" s="28"/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9"/>
    </row>
    <row r="556" spans="1:16" s="6" customFormat="1" hidden="1" outlineLevel="1">
      <c r="A556" s="8"/>
      <c r="B556" s="19"/>
      <c r="C556" s="28"/>
      <c r="D556" s="28"/>
      <c r="E556" s="28"/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9"/>
    </row>
    <row r="557" spans="1:16" s="6" customFormat="1" hidden="1" outlineLevel="1">
      <c r="A557" s="8"/>
      <c r="B557" s="19"/>
      <c r="C557" s="28"/>
      <c r="D557" s="28"/>
      <c r="E557" s="28"/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9"/>
    </row>
    <row r="558" spans="1:16" s="6" customFormat="1" hidden="1" outlineLevel="1">
      <c r="A558" s="8"/>
      <c r="B558" s="19"/>
      <c r="C558" s="28"/>
      <c r="D558" s="28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9"/>
    </row>
    <row r="559" spans="1:16" s="6" customFormat="1" hidden="1" outlineLevel="1">
      <c r="A559" s="8"/>
      <c r="B559" s="19"/>
      <c r="C559" s="28"/>
      <c r="D559" s="28"/>
      <c r="E559" s="28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9"/>
    </row>
    <row r="560" spans="1:16" s="6" customFormat="1" hidden="1" outlineLevel="1">
      <c r="A560" s="8"/>
      <c r="B560" s="19"/>
      <c r="C560" s="28"/>
      <c r="D560" s="28"/>
      <c r="E560" s="28"/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9"/>
    </row>
    <row r="561" spans="1:16" s="6" customFormat="1" hidden="1" outlineLevel="1">
      <c r="A561" s="8"/>
      <c r="B561" s="19"/>
      <c r="C561" s="28"/>
      <c r="D561" s="28"/>
      <c r="E561" s="28"/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9"/>
    </row>
    <row r="562" spans="1:16" s="6" customFormat="1" hidden="1" outlineLevel="1">
      <c r="A562" s="8"/>
      <c r="B562" s="19"/>
      <c r="C562" s="28"/>
      <c r="D562" s="28"/>
      <c r="E562" s="28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9"/>
    </row>
    <row r="563" spans="1:16" s="6" customFormat="1" hidden="1" outlineLevel="1">
      <c r="A563" s="8"/>
      <c r="B563" s="19"/>
      <c r="C563" s="28"/>
      <c r="D563" s="28"/>
      <c r="E563" s="28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9"/>
    </row>
    <row r="564" spans="1:16" s="6" customFormat="1" hidden="1" outlineLevel="1">
      <c r="A564" s="8"/>
      <c r="B564" s="19"/>
      <c r="C564" s="28"/>
      <c r="D564" s="28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9"/>
    </row>
    <row r="565" spans="1:16" s="6" customFormat="1" hidden="1" outlineLevel="1">
      <c r="A565" s="8"/>
      <c r="B565" s="19"/>
      <c r="C565" s="28"/>
      <c r="D565" s="28"/>
      <c r="E565" s="28"/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9"/>
    </row>
    <row r="566" spans="1:16" s="6" customFormat="1" hidden="1" outlineLevel="1">
      <c r="A566" s="8"/>
      <c r="B566" s="19"/>
      <c r="C566" s="28"/>
      <c r="D566" s="28"/>
      <c r="E566" s="28"/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9"/>
    </row>
    <row r="567" spans="1:16" s="6" customFormat="1" hidden="1" outlineLevel="1">
      <c r="A567" s="8"/>
      <c r="B567" s="19"/>
      <c r="C567" s="28"/>
      <c r="D567" s="28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9"/>
    </row>
    <row r="568" spans="1:16" s="6" customFormat="1" hidden="1" outlineLevel="1">
      <c r="A568" s="8"/>
      <c r="B568" s="19"/>
      <c r="C568" s="28"/>
      <c r="D568" s="28"/>
      <c r="E568" s="28"/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9"/>
    </row>
    <row r="569" spans="1:16" s="6" customFormat="1" hidden="1" outlineLevel="1">
      <c r="A569" s="8"/>
      <c r="B569" s="19"/>
      <c r="C569" s="28"/>
      <c r="D569" s="28"/>
      <c r="E569" s="28"/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9"/>
    </row>
    <row r="570" spans="1:16" s="6" customFormat="1" hidden="1" outlineLevel="1">
      <c r="A570" s="8"/>
      <c r="B570" s="19"/>
      <c r="C570" s="28"/>
      <c r="D570" s="28"/>
      <c r="E570" s="28"/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9"/>
    </row>
    <row r="571" spans="1:16" s="6" customFormat="1" hidden="1" outlineLevel="1">
      <c r="A571" s="8"/>
      <c r="B571" s="19"/>
      <c r="C571" s="28"/>
      <c r="D571" s="28"/>
      <c r="E571" s="28"/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9"/>
    </row>
    <row r="572" spans="1:16" s="6" customFormat="1" hidden="1" outlineLevel="1">
      <c r="A572" s="8"/>
      <c r="B572" s="19"/>
      <c r="C572" s="28"/>
      <c r="D572" s="28"/>
      <c r="E572" s="28"/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9"/>
    </row>
    <row r="573" spans="1:16" s="6" customFormat="1" hidden="1" outlineLevel="1">
      <c r="A573" s="8"/>
      <c r="B573" s="19"/>
      <c r="C573" s="28"/>
      <c r="D573" s="28"/>
      <c r="E573" s="28"/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9"/>
    </row>
    <row r="574" spans="1:16" s="6" customFormat="1" hidden="1" outlineLevel="1">
      <c r="A574" s="8"/>
      <c r="B574" s="19"/>
      <c r="C574" s="28"/>
      <c r="D574" s="28"/>
      <c r="E574" s="28"/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9"/>
    </row>
    <row r="575" spans="1:16" s="6" customFormat="1" hidden="1" outlineLevel="1">
      <c r="A575" s="8"/>
      <c r="B575" s="19"/>
      <c r="C575" s="28"/>
      <c r="D575" s="28"/>
      <c r="E575" s="28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9"/>
    </row>
    <row r="576" spans="1:16" s="6" customFormat="1" hidden="1" outlineLevel="1">
      <c r="A576" s="8"/>
      <c r="B576" s="19"/>
      <c r="C576" s="28"/>
      <c r="D576" s="28"/>
      <c r="E576" s="28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9"/>
    </row>
    <row r="577" spans="1:16" s="6" customFormat="1" hidden="1" outlineLevel="1">
      <c r="A577" s="8"/>
      <c r="B577" s="19"/>
      <c r="C577" s="28"/>
      <c r="D577" s="28"/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9"/>
    </row>
    <row r="578" spans="1:16" s="6" customFormat="1" hidden="1" outlineLevel="1">
      <c r="A578" s="8"/>
      <c r="B578" s="19"/>
      <c r="C578" s="28"/>
      <c r="D578" s="28"/>
      <c r="E578" s="28"/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9"/>
    </row>
    <row r="579" spans="1:16" s="6" customFormat="1" hidden="1" outlineLevel="1">
      <c r="A579" s="8"/>
      <c r="B579" s="19"/>
      <c r="C579" s="28"/>
      <c r="D579" s="28"/>
      <c r="E579" s="28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9"/>
    </row>
    <row r="580" spans="1:16" s="6" customFormat="1" hidden="1" outlineLevel="1">
      <c r="A580" s="8"/>
      <c r="B580" s="19"/>
      <c r="C580" s="28"/>
      <c r="D580" s="28"/>
      <c r="E580" s="28"/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9"/>
    </row>
    <row r="581" spans="1:16" s="6" customFormat="1" hidden="1" outlineLevel="1">
      <c r="A581" s="8"/>
      <c r="B581" s="19"/>
      <c r="C581" s="28"/>
      <c r="D581" s="28"/>
      <c r="E581" s="28"/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9"/>
    </row>
    <row r="582" spans="1:16" s="6" customFormat="1" hidden="1" outlineLevel="1">
      <c r="A582" s="8"/>
      <c r="B582" s="19"/>
      <c r="C582" s="28"/>
      <c r="D582" s="28"/>
      <c r="E582" s="28"/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9"/>
    </row>
    <row r="583" spans="1:16" s="6" customFormat="1" hidden="1" outlineLevel="1">
      <c r="A583" s="8"/>
      <c r="B583" s="19"/>
      <c r="C583" s="28"/>
      <c r="D583" s="28"/>
      <c r="E583" s="28"/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9"/>
    </row>
    <row r="584" spans="1:16" s="6" customFormat="1" hidden="1" outlineLevel="1">
      <c r="A584" s="8"/>
      <c r="B584" s="19"/>
      <c r="C584" s="28"/>
      <c r="D584" s="28"/>
      <c r="E584" s="28"/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9"/>
    </row>
    <row r="585" spans="1:16" s="6" customFormat="1" hidden="1" outlineLevel="1">
      <c r="A585" s="8"/>
      <c r="B585" s="19"/>
      <c r="C585" s="28"/>
      <c r="D585" s="28"/>
      <c r="E585" s="28"/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9"/>
    </row>
    <row r="586" spans="1:16" s="6" customFormat="1" hidden="1" outlineLevel="1">
      <c r="A586" s="8"/>
      <c r="B586" s="19"/>
      <c r="C586" s="28"/>
      <c r="D586" s="28"/>
      <c r="E586" s="28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9"/>
    </row>
    <row r="587" spans="1:16" s="6" customFormat="1" hidden="1" outlineLevel="1">
      <c r="A587" s="8"/>
      <c r="B587" s="19"/>
      <c r="C587" s="28"/>
      <c r="D587" s="28"/>
      <c r="E587" s="28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9"/>
    </row>
    <row r="588" spans="1:16" s="6" customFormat="1" hidden="1" outlineLevel="1">
      <c r="A588" s="8"/>
      <c r="B588" s="19"/>
      <c r="C588" s="28"/>
      <c r="D588" s="28"/>
      <c r="E588" s="28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9"/>
    </row>
    <row r="589" spans="1:16" s="6" customFormat="1" hidden="1" outlineLevel="1">
      <c r="A589" s="8"/>
      <c r="B589" s="19"/>
      <c r="C589" s="28"/>
      <c r="D589" s="28"/>
      <c r="E589" s="28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9"/>
    </row>
    <row r="590" spans="1:16" s="6" customFormat="1" hidden="1" outlineLevel="1">
      <c r="A590" s="8"/>
      <c r="B590" s="19"/>
      <c r="C590" s="28"/>
      <c r="D590" s="28"/>
      <c r="E590" s="28"/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9"/>
    </row>
    <row r="591" spans="1:16" s="6" customFormat="1" hidden="1" outlineLevel="1">
      <c r="A591" s="8"/>
      <c r="B591" s="19"/>
      <c r="C591" s="28"/>
      <c r="D591" s="28"/>
      <c r="E591" s="28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9"/>
    </row>
    <row r="592" spans="1:16" s="6" customFormat="1" collapsed="1">
      <c r="A592" s="8"/>
      <c r="B592" s="18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7"/>
    </row>
    <row r="593" spans="1:16" s="6" customFormat="1" hidden="1" outlineLevel="1">
      <c r="A593" s="8"/>
      <c r="B593" s="19"/>
      <c r="C593" s="28"/>
      <c r="D593" s="28"/>
      <c r="E593" s="28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9"/>
    </row>
    <row r="594" spans="1:16" s="6" customFormat="1" hidden="1" outlineLevel="1">
      <c r="A594" s="8"/>
      <c r="B594" s="19"/>
      <c r="C594" s="28"/>
      <c r="D594" s="28"/>
      <c r="E594" s="28"/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9"/>
    </row>
    <row r="595" spans="1:16" s="6" customFormat="1" hidden="1" outlineLevel="1">
      <c r="A595" s="8"/>
      <c r="B595" s="19"/>
      <c r="C595" s="28"/>
      <c r="D595" s="28"/>
      <c r="E595" s="28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9"/>
    </row>
    <row r="596" spans="1:16" s="6" customFormat="1" hidden="1" outlineLevel="1">
      <c r="A596" s="8"/>
      <c r="B596" s="19"/>
      <c r="C596" s="28"/>
      <c r="D596" s="28"/>
      <c r="E596" s="28"/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9"/>
    </row>
    <row r="597" spans="1:16" s="6" customFormat="1" hidden="1" outlineLevel="1">
      <c r="A597" s="8"/>
      <c r="B597" s="19"/>
      <c r="C597" s="28"/>
      <c r="D597" s="28"/>
      <c r="E597" s="28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9"/>
    </row>
    <row r="598" spans="1:16" s="6" customFormat="1" hidden="1" outlineLevel="1">
      <c r="A598" s="8"/>
      <c r="B598" s="19"/>
      <c r="C598" s="28"/>
      <c r="D598" s="28"/>
      <c r="E598" s="28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9"/>
    </row>
    <row r="599" spans="1:16" s="6" customFormat="1" hidden="1" outlineLevel="1">
      <c r="A599" s="8"/>
      <c r="B599" s="19"/>
      <c r="C599" s="28"/>
      <c r="D599" s="28"/>
      <c r="E599" s="28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9"/>
    </row>
    <row r="600" spans="1:16" s="6" customFormat="1" hidden="1" outlineLevel="1">
      <c r="A600" s="8"/>
      <c r="B600" s="19"/>
      <c r="C600" s="28"/>
      <c r="D600" s="28"/>
      <c r="E600" s="28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9"/>
    </row>
    <row r="601" spans="1:16" s="6" customFormat="1" hidden="1" outlineLevel="1">
      <c r="A601" s="8"/>
      <c r="B601" s="19"/>
      <c r="C601" s="28"/>
      <c r="D601" s="28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9"/>
    </row>
    <row r="602" spans="1:16" s="6" customFormat="1" hidden="1" outlineLevel="1">
      <c r="A602" s="8"/>
      <c r="B602" s="19"/>
      <c r="C602" s="28"/>
      <c r="D602" s="28"/>
      <c r="E602" s="28"/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9"/>
    </row>
    <row r="603" spans="1:16" s="6" customFormat="1" hidden="1" outlineLevel="1">
      <c r="A603" s="8"/>
      <c r="B603" s="19"/>
      <c r="C603" s="28"/>
      <c r="D603" s="28"/>
      <c r="E603" s="28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9"/>
    </row>
    <row r="604" spans="1:16" s="6" customFormat="1" hidden="1" outlineLevel="1">
      <c r="A604" s="8"/>
      <c r="B604" s="19"/>
      <c r="C604" s="28"/>
      <c r="D604" s="28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9"/>
    </row>
    <row r="605" spans="1:16" s="6" customFormat="1" hidden="1" outlineLevel="1">
      <c r="A605" s="8"/>
      <c r="B605" s="19"/>
      <c r="C605" s="28"/>
      <c r="D605" s="28"/>
      <c r="E605" s="28"/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9"/>
    </row>
    <row r="606" spans="1:16" s="6" customFormat="1" hidden="1" outlineLevel="1">
      <c r="A606" s="8"/>
      <c r="B606" s="19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9"/>
    </row>
    <row r="607" spans="1:16" s="6" customFormat="1" hidden="1" outlineLevel="1">
      <c r="A607" s="8"/>
      <c r="B607" s="19"/>
      <c r="C607" s="28"/>
      <c r="D607" s="28"/>
      <c r="E607" s="28"/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9"/>
    </row>
    <row r="608" spans="1:16" s="6" customFormat="1" hidden="1" outlineLevel="1">
      <c r="A608" s="8"/>
      <c r="B608" s="19"/>
      <c r="C608" s="28"/>
      <c r="D608" s="28"/>
      <c r="E608" s="28"/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9"/>
    </row>
    <row r="609" spans="1:16" s="6" customFormat="1" hidden="1" outlineLevel="1">
      <c r="A609" s="8"/>
      <c r="B609" s="19"/>
      <c r="C609" s="28"/>
      <c r="D609" s="28"/>
      <c r="E609" s="28"/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9"/>
    </row>
    <row r="610" spans="1:16" s="6" customFormat="1" hidden="1" outlineLevel="1">
      <c r="A610" s="8"/>
      <c r="B610" s="19"/>
      <c r="C610" s="28"/>
      <c r="D610" s="28"/>
      <c r="E610" s="28"/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9"/>
    </row>
    <row r="611" spans="1:16" s="6" customFormat="1" hidden="1" outlineLevel="1">
      <c r="A611" s="8"/>
      <c r="B611" s="19"/>
      <c r="C611" s="28"/>
      <c r="D611" s="28"/>
      <c r="E611" s="28"/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9"/>
    </row>
    <row r="612" spans="1:16" s="6" customFormat="1" hidden="1" outlineLevel="1">
      <c r="A612" s="8"/>
      <c r="B612" s="19"/>
      <c r="C612" s="28"/>
      <c r="D612" s="28"/>
      <c r="E612" s="28"/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9"/>
    </row>
    <row r="613" spans="1:16" s="6" customFormat="1" hidden="1" outlineLevel="1">
      <c r="A613" s="8"/>
      <c r="B613" s="19"/>
      <c r="C613" s="28"/>
      <c r="D613" s="28"/>
      <c r="E613" s="28"/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9"/>
    </row>
    <row r="614" spans="1:16" s="6" customFormat="1" hidden="1" outlineLevel="1">
      <c r="A614" s="8"/>
      <c r="B614" s="19"/>
      <c r="C614" s="28"/>
      <c r="D614" s="28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9"/>
    </row>
    <row r="615" spans="1:16" s="6" customFormat="1" hidden="1" outlineLevel="1">
      <c r="A615" s="8"/>
      <c r="B615" s="19"/>
      <c r="C615" s="28"/>
      <c r="D615" s="28"/>
      <c r="E615" s="28"/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9"/>
    </row>
    <row r="616" spans="1:16" s="6" customFormat="1" hidden="1" outlineLevel="1">
      <c r="A616" s="8"/>
      <c r="B616" s="19"/>
      <c r="C616" s="28"/>
      <c r="D616" s="28"/>
      <c r="E616" s="28"/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9"/>
    </row>
    <row r="617" spans="1:16" s="6" customFormat="1" hidden="1" outlineLevel="1">
      <c r="A617" s="8"/>
      <c r="B617" s="19"/>
      <c r="C617" s="28"/>
      <c r="D617" s="28"/>
      <c r="E617" s="28"/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9"/>
    </row>
    <row r="618" spans="1:16" s="6" customFormat="1" hidden="1" outlineLevel="1">
      <c r="A618" s="8"/>
      <c r="B618" s="19"/>
      <c r="C618" s="28"/>
      <c r="D618" s="28"/>
      <c r="E618" s="28"/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9"/>
    </row>
    <row r="619" spans="1:16" s="6" customFormat="1" hidden="1" outlineLevel="1">
      <c r="A619" s="8"/>
      <c r="B619" s="19"/>
      <c r="C619" s="28"/>
      <c r="D619" s="28"/>
      <c r="E619" s="28"/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9"/>
    </row>
    <row r="620" spans="1:16" s="6" customFormat="1" hidden="1" outlineLevel="1">
      <c r="A620" s="8"/>
      <c r="B620" s="19"/>
      <c r="C620" s="28"/>
      <c r="D620" s="28"/>
      <c r="E620" s="28"/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9"/>
    </row>
    <row r="621" spans="1:16" s="6" customFormat="1" hidden="1" outlineLevel="1">
      <c r="A621" s="8"/>
      <c r="B621" s="19"/>
      <c r="C621" s="28"/>
      <c r="D621" s="28"/>
      <c r="E621" s="28"/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9"/>
    </row>
    <row r="622" spans="1:16" s="6" customFormat="1" hidden="1" outlineLevel="1">
      <c r="A622" s="8"/>
      <c r="B622" s="19"/>
      <c r="C622" s="28"/>
      <c r="D622" s="28"/>
      <c r="E622" s="28"/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9"/>
    </row>
    <row r="623" spans="1:16" s="6" customFormat="1" hidden="1" outlineLevel="1">
      <c r="A623" s="8"/>
      <c r="B623" s="19"/>
      <c r="C623" s="28"/>
      <c r="D623" s="28"/>
      <c r="E623" s="28"/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9"/>
    </row>
    <row r="624" spans="1:16" s="6" customFormat="1" hidden="1" outlineLevel="1">
      <c r="A624" s="8"/>
      <c r="B624" s="19"/>
      <c r="C624" s="28"/>
      <c r="D624" s="28"/>
      <c r="E624" s="28"/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9"/>
    </row>
    <row r="625" spans="1:16" s="6" customFormat="1" collapsed="1">
      <c r="A625" s="8"/>
      <c r="B625" s="18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7"/>
    </row>
    <row r="626" spans="1:16" s="6" customFormat="1" hidden="1" outlineLevel="1">
      <c r="A626" s="8"/>
      <c r="B626" s="19"/>
      <c r="C626" s="28"/>
      <c r="D626" s="28"/>
      <c r="E626" s="28"/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9"/>
    </row>
    <row r="627" spans="1:16" s="6" customFormat="1" hidden="1" outlineLevel="1">
      <c r="A627" s="8"/>
      <c r="B627" s="19"/>
      <c r="C627" s="28"/>
      <c r="D627" s="28"/>
      <c r="E627" s="28"/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9"/>
    </row>
    <row r="628" spans="1:16" s="6" customFormat="1" hidden="1" outlineLevel="1">
      <c r="A628" s="8"/>
      <c r="B628" s="19"/>
      <c r="C628" s="28"/>
      <c r="D628" s="28"/>
      <c r="E628" s="28"/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9"/>
    </row>
    <row r="629" spans="1:16" s="6" customFormat="1" collapsed="1">
      <c r="A629" s="8"/>
      <c r="B629" s="18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</row>
    <row r="630" spans="1:16" s="6" customFormat="1" hidden="1" outlineLevel="1">
      <c r="A630" s="8"/>
      <c r="B630" s="19"/>
      <c r="C630" s="28"/>
      <c r="D630" s="28"/>
      <c r="E630" s="28"/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9"/>
    </row>
    <row r="631" spans="1:16" s="6" customFormat="1" hidden="1" outlineLevel="1">
      <c r="A631" s="8"/>
      <c r="B631" s="19"/>
      <c r="C631" s="28"/>
      <c r="D631" s="28"/>
      <c r="E631" s="28"/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9"/>
    </row>
    <row r="632" spans="1:16" s="6" customFormat="1" hidden="1" outlineLevel="1">
      <c r="A632" s="8"/>
      <c r="B632" s="19"/>
      <c r="C632" s="28"/>
      <c r="D632" s="28"/>
      <c r="E632" s="28"/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9"/>
    </row>
    <row r="633" spans="1:16" s="6" customFormat="1" hidden="1" outlineLevel="1">
      <c r="A633" s="8"/>
      <c r="B633" s="19"/>
      <c r="C633" s="28"/>
      <c r="D633" s="28"/>
      <c r="E633" s="28"/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9"/>
    </row>
    <row r="634" spans="1:16" s="6" customFormat="1" hidden="1" outlineLevel="1">
      <c r="A634" s="8"/>
      <c r="B634" s="19"/>
      <c r="C634" s="28"/>
      <c r="D634" s="28"/>
      <c r="E634" s="28"/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9"/>
    </row>
    <row r="635" spans="1:16" s="6" customFormat="1" hidden="1" outlineLevel="1">
      <c r="A635" s="8"/>
      <c r="B635" s="19"/>
      <c r="C635" s="28"/>
      <c r="D635" s="28"/>
      <c r="E635" s="28"/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9"/>
    </row>
    <row r="636" spans="1:16" s="6" customFormat="1" hidden="1" outlineLevel="1">
      <c r="A636" s="8"/>
      <c r="B636" s="19"/>
      <c r="C636" s="28"/>
      <c r="D636" s="28"/>
      <c r="E636" s="28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9"/>
    </row>
    <row r="637" spans="1:16" s="6" customFormat="1" hidden="1" outlineLevel="1">
      <c r="A637" s="8"/>
      <c r="B637" s="19"/>
      <c r="C637" s="28"/>
      <c r="D637" s="28"/>
      <c r="E637" s="28"/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9"/>
    </row>
    <row r="638" spans="1:16" s="6" customFormat="1" hidden="1" outlineLevel="1">
      <c r="A638" s="8"/>
      <c r="B638" s="19"/>
      <c r="C638" s="28"/>
      <c r="D638" s="28"/>
      <c r="E638" s="28"/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9"/>
    </row>
    <row r="639" spans="1:16" s="6" customFormat="1" hidden="1" outlineLevel="1">
      <c r="A639" s="8"/>
      <c r="B639" s="19"/>
      <c r="C639" s="28"/>
      <c r="D639" s="28"/>
      <c r="E639" s="28"/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9"/>
    </row>
    <row r="640" spans="1:16" s="6" customFormat="1" hidden="1" outlineLevel="1">
      <c r="A640" s="8"/>
      <c r="B640" s="19"/>
      <c r="C640" s="28"/>
      <c r="D640" s="28"/>
      <c r="E640" s="28"/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9"/>
    </row>
    <row r="641" spans="1:16" s="6" customFormat="1" hidden="1" outlineLevel="1">
      <c r="A641" s="8"/>
      <c r="B641" s="19"/>
      <c r="C641" s="28"/>
      <c r="D641" s="28"/>
      <c r="E641" s="28"/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9"/>
    </row>
    <row r="642" spans="1:16" s="6" customFormat="1" hidden="1" outlineLevel="1">
      <c r="A642" s="8"/>
      <c r="B642" s="19"/>
      <c r="C642" s="28"/>
      <c r="D642" s="28"/>
      <c r="E642" s="28"/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9"/>
    </row>
    <row r="643" spans="1:16" s="6" customFormat="1" hidden="1" outlineLevel="1">
      <c r="A643" s="8"/>
      <c r="B643" s="19"/>
      <c r="C643" s="28"/>
      <c r="D643" s="28"/>
      <c r="E643" s="28"/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9"/>
    </row>
    <row r="644" spans="1:16" s="6" customFormat="1" hidden="1" outlineLevel="1">
      <c r="A644" s="8"/>
      <c r="B644" s="19"/>
      <c r="C644" s="28"/>
      <c r="D644" s="28"/>
      <c r="E644" s="28"/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9"/>
    </row>
    <row r="645" spans="1:16" s="6" customFormat="1" collapsed="1">
      <c r="A645" s="8"/>
      <c r="B645" s="18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7"/>
    </row>
    <row r="646" spans="1:16" s="6" customFormat="1" hidden="1" outlineLevel="1">
      <c r="A646" s="8"/>
      <c r="B646" s="19"/>
      <c r="C646" s="28"/>
      <c r="D646" s="28"/>
      <c r="E646" s="28"/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9"/>
    </row>
    <row r="647" spans="1:16" s="6" customFormat="1" hidden="1" outlineLevel="1">
      <c r="A647" s="8"/>
      <c r="B647" s="19"/>
      <c r="C647" s="28"/>
      <c r="D647" s="28"/>
      <c r="E647" s="28"/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9"/>
    </row>
    <row r="648" spans="1:16" s="6" customFormat="1" hidden="1" outlineLevel="1">
      <c r="A648" s="8"/>
      <c r="B648" s="19"/>
      <c r="C648" s="28"/>
      <c r="D648" s="28"/>
      <c r="E648" s="28"/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9"/>
    </row>
    <row r="649" spans="1:16" s="6" customFormat="1" hidden="1" outlineLevel="1">
      <c r="A649" s="8"/>
      <c r="B649" s="19"/>
      <c r="C649" s="28"/>
      <c r="D649" s="28"/>
      <c r="E649" s="28"/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9"/>
    </row>
    <row r="650" spans="1:16" s="6" customFormat="1" hidden="1" outlineLevel="1">
      <c r="A650" s="8"/>
      <c r="B650" s="19"/>
      <c r="C650" s="28"/>
      <c r="D650" s="28"/>
      <c r="E650" s="28"/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9"/>
    </row>
    <row r="651" spans="1:16" s="6" customFormat="1" hidden="1" outlineLevel="1">
      <c r="A651" s="8"/>
      <c r="B651" s="19"/>
      <c r="C651" s="28"/>
      <c r="D651" s="28"/>
      <c r="E651" s="28"/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9"/>
    </row>
    <row r="652" spans="1:16" s="6" customFormat="1" hidden="1" outlineLevel="1">
      <c r="A652" s="8"/>
      <c r="B652" s="19"/>
      <c r="C652" s="28"/>
      <c r="D652" s="28"/>
      <c r="E652" s="28"/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9"/>
    </row>
    <row r="653" spans="1:16" s="6" customFormat="1" hidden="1" outlineLevel="1">
      <c r="A653" s="8"/>
      <c r="B653" s="19"/>
      <c r="C653" s="28"/>
      <c r="D653" s="28"/>
      <c r="E653" s="28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9"/>
    </row>
    <row r="654" spans="1:16" s="6" customFormat="1" hidden="1" outlineLevel="1">
      <c r="A654" s="8"/>
      <c r="B654" s="19"/>
      <c r="C654" s="28"/>
      <c r="D654" s="28"/>
      <c r="E654" s="28"/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9"/>
    </row>
    <row r="655" spans="1:16" s="6" customFormat="1" hidden="1" outlineLevel="1">
      <c r="A655" s="8"/>
      <c r="B655" s="19"/>
      <c r="C655" s="28"/>
      <c r="D655" s="28"/>
      <c r="E655" s="28"/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9"/>
    </row>
    <row r="656" spans="1:16" s="6" customFormat="1" hidden="1" outlineLevel="1">
      <c r="A656" s="8"/>
      <c r="B656" s="19"/>
      <c r="C656" s="28"/>
      <c r="D656" s="28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9"/>
    </row>
    <row r="657" spans="1:16" s="6" customFormat="1" hidden="1" outlineLevel="1">
      <c r="A657" s="8"/>
      <c r="B657" s="19"/>
      <c r="C657" s="28"/>
      <c r="D657" s="28"/>
      <c r="E657" s="28"/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9"/>
    </row>
    <row r="658" spans="1:16" s="6" customFormat="1" hidden="1" outlineLevel="1">
      <c r="A658" s="8"/>
      <c r="B658" s="19"/>
      <c r="C658" s="28"/>
      <c r="D658" s="28"/>
      <c r="E658" s="28"/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9"/>
    </row>
    <row r="659" spans="1:16" s="6" customFormat="1" hidden="1" outlineLevel="1">
      <c r="A659" s="8"/>
      <c r="B659" s="19"/>
      <c r="C659" s="28"/>
      <c r="D659" s="28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9"/>
    </row>
    <row r="660" spans="1:16" s="6" customFormat="1" hidden="1" outlineLevel="1">
      <c r="A660" s="8"/>
      <c r="B660" s="19"/>
      <c r="C660" s="28"/>
      <c r="D660" s="28"/>
      <c r="E660" s="28"/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9"/>
    </row>
    <row r="661" spans="1:16" s="6" customFormat="1" hidden="1" outlineLevel="1">
      <c r="A661" s="8"/>
      <c r="B661" s="19"/>
      <c r="C661" s="28"/>
      <c r="D661" s="28"/>
      <c r="E661" s="28"/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9"/>
    </row>
    <row r="662" spans="1:16" s="6" customFormat="1" hidden="1" outlineLevel="1">
      <c r="A662" s="8"/>
      <c r="B662" s="19"/>
      <c r="C662" s="28"/>
      <c r="D662" s="28"/>
      <c r="E662" s="28"/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9"/>
    </row>
    <row r="663" spans="1:16" s="6" customFormat="1" hidden="1" outlineLevel="1">
      <c r="A663" s="8"/>
      <c r="B663" s="19"/>
      <c r="C663" s="28"/>
      <c r="D663" s="28"/>
      <c r="E663" s="28"/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9"/>
    </row>
    <row r="664" spans="1:16" s="6" customFormat="1" hidden="1" outlineLevel="1">
      <c r="A664" s="8"/>
      <c r="B664" s="19"/>
      <c r="C664" s="28"/>
      <c r="D664" s="28"/>
      <c r="E664" s="28"/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9"/>
    </row>
    <row r="665" spans="1:16" s="6" customFormat="1" hidden="1" outlineLevel="1">
      <c r="A665" s="8"/>
      <c r="B665" s="19"/>
      <c r="C665" s="28"/>
      <c r="D665" s="28"/>
      <c r="E665" s="28"/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9"/>
    </row>
    <row r="666" spans="1:16" s="6" customFormat="1" hidden="1" outlineLevel="1">
      <c r="A666" s="8"/>
      <c r="B666" s="19"/>
      <c r="C666" s="28"/>
      <c r="D666" s="28"/>
      <c r="E666" s="28"/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9"/>
    </row>
    <row r="667" spans="1:16" s="6" customFormat="1" hidden="1" outlineLevel="1">
      <c r="A667" s="8"/>
      <c r="B667" s="19"/>
      <c r="C667" s="28"/>
      <c r="D667" s="28"/>
      <c r="E667" s="28"/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9"/>
    </row>
    <row r="668" spans="1:16" s="6" customFormat="1" hidden="1" outlineLevel="1">
      <c r="A668" s="8"/>
      <c r="B668" s="19"/>
      <c r="C668" s="28"/>
      <c r="D668" s="28"/>
      <c r="E668" s="28"/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9"/>
    </row>
    <row r="669" spans="1:16" s="6" customFormat="1" hidden="1" outlineLevel="1">
      <c r="A669" s="8"/>
      <c r="B669" s="19"/>
      <c r="C669" s="28"/>
      <c r="D669" s="28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9"/>
    </row>
    <row r="670" spans="1:16" s="6" customFormat="1" hidden="1" outlineLevel="1">
      <c r="A670" s="8"/>
      <c r="B670" s="19"/>
      <c r="C670" s="28"/>
      <c r="D670" s="28"/>
      <c r="E670" s="28"/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9"/>
    </row>
    <row r="671" spans="1:16" s="6" customFormat="1" hidden="1" outlineLevel="1">
      <c r="A671" s="8"/>
      <c r="B671" s="19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9"/>
    </row>
    <row r="672" spans="1:16" s="6" customFormat="1" hidden="1" outlineLevel="1">
      <c r="A672" s="8"/>
      <c r="B672" s="19"/>
      <c r="C672" s="28"/>
      <c r="D672" s="28"/>
      <c r="E672" s="28"/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9"/>
    </row>
    <row r="673" spans="1:16" s="6" customFormat="1" hidden="1" outlineLevel="1">
      <c r="A673" s="8"/>
      <c r="B673" s="19"/>
      <c r="C673" s="28"/>
      <c r="D673" s="28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9"/>
    </row>
    <row r="674" spans="1:16" s="6" customFormat="1" hidden="1" outlineLevel="1">
      <c r="A674" s="8"/>
      <c r="B674" s="19"/>
      <c r="C674" s="28"/>
      <c r="D674" s="28"/>
      <c r="E674" s="28"/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9"/>
    </row>
    <row r="675" spans="1:16" s="6" customFormat="1" hidden="1" outlineLevel="1">
      <c r="A675" s="8"/>
      <c r="B675" s="19"/>
      <c r="C675" s="28"/>
      <c r="D675" s="28"/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9"/>
    </row>
    <row r="676" spans="1:16" s="6" customFormat="1" hidden="1" outlineLevel="1">
      <c r="A676" s="8"/>
      <c r="B676" s="19"/>
      <c r="C676" s="28"/>
      <c r="D676" s="28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9"/>
    </row>
    <row r="677" spans="1:16" s="6" customFormat="1" hidden="1" outlineLevel="1">
      <c r="A677" s="8"/>
      <c r="B677" s="19"/>
      <c r="C677" s="28"/>
      <c r="D677" s="28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9"/>
    </row>
    <row r="678" spans="1:16" s="6" customFormat="1" hidden="1" outlineLevel="1">
      <c r="A678" s="8"/>
      <c r="B678" s="19"/>
      <c r="C678" s="28"/>
      <c r="D678" s="28"/>
      <c r="E678" s="28"/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9"/>
    </row>
    <row r="679" spans="1:16" s="6" customFormat="1" hidden="1" outlineLevel="1">
      <c r="A679" s="8"/>
      <c r="B679" s="19"/>
      <c r="C679" s="28"/>
      <c r="D679" s="28"/>
      <c r="E679" s="28"/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9"/>
    </row>
    <row r="680" spans="1:16" s="6" customFormat="1" hidden="1" outlineLevel="1">
      <c r="A680" s="8"/>
      <c r="B680" s="19"/>
      <c r="C680" s="28"/>
      <c r="D680" s="28"/>
      <c r="E680" s="28"/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9"/>
    </row>
    <row r="681" spans="1:16" s="6" customFormat="1" hidden="1" outlineLevel="1">
      <c r="A681" s="8"/>
      <c r="B681" s="19"/>
      <c r="C681" s="28"/>
      <c r="D681" s="28"/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9"/>
    </row>
    <row r="682" spans="1:16" s="6" customFormat="1" hidden="1" outlineLevel="1">
      <c r="A682" s="8"/>
      <c r="B682" s="19"/>
      <c r="C682" s="28"/>
      <c r="D682" s="28"/>
      <c r="E682" s="28"/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9"/>
    </row>
    <row r="683" spans="1:16" s="6" customFormat="1" hidden="1" outlineLevel="1">
      <c r="A683" s="8"/>
      <c r="B683" s="19"/>
      <c r="C683" s="28"/>
      <c r="D683" s="28"/>
      <c r="E683" s="28"/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9"/>
    </row>
    <row r="684" spans="1:16" s="6" customFormat="1" hidden="1" outlineLevel="1">
      <c r="A684" s="8"/>
      <c r="B684" s="19"/>
      <c r="C684" s="28"/>
      <c r="D684" s="28"/>
      <c r="E684" s="28"/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9"/>
    </row>
    <row r="685" spans="1:16" s="6" customFormat="1" hidden="1" outlineLevel="1">
      <c r="A685" s="8"/>
      <c r="B685" s="19"/>
      <c r="C685" s="28"/>
      <c r="D685" s="28"/>
      <c r="E685" s="28"/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9"/>
    </row>
    <row r="686" spans="1:16" s="6" customFormat="1" hidden="1" outlineLevel="1">
      <c r="A686" s="8"/>
      <c r="B686" s="19"/>
      <c r="C686" s="28"/>
      <c r="D686" s="28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9"/>
    </row>
    <row r="687" spans="1:16" s="6" customFormat="1" hidden="1" outlineLevel="1">
      <c r="A687" s="8"/>
      <c r="B687" s="19"/>
      <c r="C687" s="28"/>
      <c r="D687" s="28"/>
      <c r="E687" s="28"/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9"/>
    </row>
    <row r="688" spans="1:16" s="6" customFormat="1" hidden="1" outlineLevel="1">
      <c r="A688" s="8"/>
      <c r="B688" s="19"/>
      <c r="C688" s="28"/>
      <c r="D688" s="28"/>
      <c r="E688" s="28"/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9"/>
    </row>
    <row r="689" spans="1:16" s="6" customFormat="1" hidden="1" outlineLevel="1">
      <c r="A689" s="8"/>
      <c r="B689" s="19"/>
      <c r="C689" s="28"/>
      <c r="D689" s="28"/>
      <c r="E689" s="28"/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9"/>
    </row>
    <row r="690" spans="1:16" s="6" customFormat="1" hidden="1" outlineLevel="1">
      <c r="A690" s="8"/>
      <c r="B690" s="19"/>
      <c r="C690" s="28"/>
      <c r="D690" s="28"/>
      <c r="E690" s="28"/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9"/>
    </row>
    <row r="691" spans="1:16" s="6" customFormat="1" hidden="1" outlineLevel="1">
      <c r="A691" s="8"/>
      <c r="B691" s="19"/>
      <c r="C691" s="28"/>
      <c r="D691" s="28"/>
      <c r="E691" s="28"/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9"/>
    </row>
    <row r="692" spans="1:16" s="6" customFormat="1" hidden="1" outlineLevel="1">
      <c r="A692" s="8"/>
      <c r="B692" s="19"/>
      <c r="C692" s="28"/>
      <c r="D692" s="28"/>
      <c r="E692" s="28"/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9"/>
    </row>
    <row r="693" spans="1:16" s="6" customFormat="1" hidden="1" outlineLevel="1">
      <c r="A693" s="8"/>
      <c r="B693" s="19"/>
      <c r="C693" s="28"/>
      <c r="D693" s="28"/>
      <c r="E693" s="28"/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9"/>
    </row>
    <row r="694" spans="1:16" s="6" customFormat="1" hidden="1" outlineLevel="1">
      <c r="A694" s="8"/>
      <c r="B694" s="19"/>
      <c r="C694" s="28"/>
      <c r="D694" s="28"/>
      <c r="E694" s="28"/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9"/>
    </row>
    <row r="695" spans="1:16" s="6" customFormat="1" hidden="1" outlineLevel="1">
      <c r="A695" s="8"/>
      <c r="B695" s="19"/>
      <c r="C695" s="28"/>
      <c r="D695" s="28"/>
      <c r="E695" s="28"/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9"/>
    </row>
    <row r="696" spans="1:16" s="6" customFormat="1" hidden="1" outlineLevel="1">
      <c r="A696" s="8"/>
      <c r="B696" s="19"/>
      <c r="C696" s="28"/>
      <c r="D696" s="28"/>
      <c r="E696" s="28"/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9"/>
    </row>
    <row r="697" spans="1:16" s="6" customFormat="1" hidden="1" outlineLevel="1">
      <c r="A697" s="8"/>
      <c r="B697" s="19"/>
      <c r="C697" s="28"/>
      <c r="D697" s="28"/>
      <c r="E697" s="28"/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9"/>
    </row>
    <row r="698" spans="1:16" s="6" customFormat="1" hidden="1" outlineLevel="1">
      <c r="A698" s="8"/>
      <c r="B698" s="19"/>
      <c r="C698" s="28"/>
      <c r="D698" s="28"/>
      <c r="E698" s="28"/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9"/>
    </row>
    <row r="699" spans="1:16" s="6" customFormat="1" hidden="1" outlineLevel="1">
      <c r="A699" s="8"/>
      <c r="B699" s="19"/>
      <c r="C699" s="28"/>
      <c r="D699" s="28"/>
      <c r="E699" s="28"/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9"/>
    </row>
    <row r="700" spans="1:16" s="6" customFormat="1" hidden="1" outlineLevel="1">
      <c r="A700" s="8"/>
      <c r="B700" s="19"/>
      <c r="C700" s="28"/>
      <c r="D700" s="28"/>
      <c r="E700" s="28"/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9"/>
    </row>
    <row r="701" spans="1:16" s="6" customFormat="1" hidden="1" outlineLevel="1">
      <c r="A701" s="8"/>
      <c r="B701" s="19"/>
      <c r="C701" s="28"/>
      <c r="D701" s="28"/>
      <c r="E701" s="28"/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9"/>
    </row>
    <row r="702" spans="1:16" s="6" customFormat="1" hidden="1" outlineLevel="1">
      <c r="A702" s="8"/>
      <c r="B702" s="19"/>
      <c r="C702" s="28"/>
      <c r="D702" s="28"/>
      <c r="E702" s="28"/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9"/>
    </row>
    <row r="703" spans="1:16" s="6" customFormat="1" hidden="1" outlineLevel="1">
      <c r="A703" s="8"/>
      <c r="B703" s="19"/>
      <c r="C703" s="28"/>
      <c r="D703" s="28"/>
      <c r="E703" s="28"/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9"/>
    </row>
    <row r="704" spans="1:16" s="6" customFormat="1" hidden="1" outlineLevel="1">
      <c r="A704" s="8"/>
      <c r="B704" s="19"/>
      <c r="C704" s="28"/>
      <c r="D704" s="28"/>
      <c r="E704" s="28"/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9"/>
    </row>
    <row r="705" spans="1:16" s="6" customFormat="1" collapsed="1">
      <c r="A705" s="8"/>
      <c r="B705" s="18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7"/>
    </row>
    <row r="706" spans="1:16" s="6" customFormat="1" hidden="1" outlineLevel="1">
      <c r="A706" s="8"/>
      <c r="B706" s="19"/>
      <c r="C706" s="28"/>
      <c r="D706" s="28"/>
      <c r="E706" s="28"/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9"/>
    </row>
    <row r="707" spans="1:16" s="6" customFormat="1" collapsed="1">
      <c r="A707" s="8"/>
      <c r="B707" s="18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7"/>
    </row>
    <row r="708" spans="1:16" s="6" customFormat="1" hidden="1" outlineLevel="1">
      <c r="A708" s="8"/>
      <c r="B708" s="19"/>
      <c r="C708" s="28"/>
      <c r="D708" s="28"/>
      <c r="E708" s="28"/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9"/>
    </row>
    <row r="709" spans="1:16" s="6" customFormat="1" hidden="1" outlineLevel="1">
      <c r="A709" s="8"/>
      <c r="B709" s="19"/>
      <c r="C709" s="28"/>
      <c r="D709" s="28"/>
      <c r="E709" s="28"/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9"/>
    </row>
    <row r="710" spans="1:16" s="6" customFormat="1" hidden="1" outlineLevel="1">
      <c r="A710" s="8"/>
      <c r="B710" s="19"/>
      <c r="C710" s="28"/>
      <c r="D710" s="28"/>
      <c r="E710" s="28"/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9"/>
    </row>
    <row r="711" spans="1:16" s="6" customFormat="1" hidden="1" outlineLevel="1">
      <c r="A711" s="8"/>
      <c r="B711" s="19"/>
      <c r="C711" s="28"/>
      <c r="D711" s="28"/>
      <c r="E711" s="28"/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9"/>
    </row>
    <row r="712" spans="1:16" s="6" customFormat="1" hidden="1" outlineLevel="1">
      <c r="A712" s="8"/>
      <c r="B712" s="19"/>
      <c r="C712" s="28"/>
      <c r="D712" s="28"/>
      <c r="E712" s="28"/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9"/>
    </row>
    <row r="713" spans="1:16" s="6" customFormat="1" hidden="1" outlineLevel="1">
      <c r="A713" s="8"/>
      <c r="B713" s="19"/>
      <c r="C713" s="28"/>
      <c r="D713" s="28"/>
      <c r="E713" s="28"/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9"/>
    </row>
    <row r="714" spans="1:16" s="6" customFormat="1" hidden="1" outlineLevel="1">
      <c r="A714" s="8"/>
      <c r="B714" s="19"/>
      <c r="C714" s="28"/>
      <c r="D714" s="28"/>
      <c r="E714" s="28"/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9"/>
    </row>
    <row r="715" spans="1:16" s="6" customFormat="1" hidden="1" outlineLevel="1">
      <c r="A715" s="8"/>
      <c r="B715" s="19"/>
      <c r="C715" s="28"/>
      <c r="D715" s="28"/>
      <c r="E715" s="28"/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9"/>
    </row>
    <row r="716" spans="1:16" s="6" customFormat="1" hidden="1" outlineLevel="1">
      <c r="A716" s="8"/>
      <c r="B716" s="19"/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9"/>
    </row>
    <row r="717" spans="1:16" s="6" customFormat="1" hidden="1" outlineLevel="1">
      <c r="A717" s="8"/>
      <c r="B717" s="19"/>
      <c r="C717" s="28"/>
      <c r="D717" s="28"/>
      <c r="E717" s="28"/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9"/>
    </row>
    <row r="718" spans="1:16" s="6" customFormat="1" hidden="1" outlineLevel="1">
      <c r="A718" s="8"/>
      <c r="B718" s="19"/>
      <c r="C718" s="28"/>
      <c r="D718" s="28"/>
      <c r="E718" s="28"/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9"/>
    </row>
    <row r="719" spans="1:16" s="6" customFormat="1" hidden="1" outlineLevel="1">
      <c r="A719" s="8"/>
      <c r="B719" s="19"/>
      <c r="C719" s="28"/>
      <c r="D719" s="28"/>
      <c r="E719" s="28"/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9"/>
    </row>
    <row r="720" spans="1:16" s="6" customFormat="1" hidden="1" outlineLevel="1">
      <c r="A720" s="8"/>
      <c r="B720" s="19"/>
      <c r="C720" s="28"/>
      <c r="D720" s="28"/>
      <c r="E720" s="28"/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9"/>
    </row>
    <row r="721" spans="1:16" s="6" customFormat="1" hidden="1" outlineLevel="1">
      <c r="A721" s="8"/>
      <c r="B721" s="19"/>
      <c r="C721" s="28"/>
      <c r="D721" s="28"/>
      <c r="E721" s="28"/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9"/>
    </row>
    <row r="722" spans="1:16" s="6" customFormat="1" hidden="1" outlineLevel="1">
      <c r="A722" s="8"/>
      <c r="B722" s="19"/>
      <c r="C722" s="28"/>
      <c r="D722" s="28"/>
      <c r="E722" s="28"/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9"/>
    </row>
    <row r="723" spans="1:16" s="6" customFormat="1" hidden="1" outlineLevel="1">
      <c r="A723" s="8"/>
      <c r="B723" s="19"/>
      <c r="C723" s="28"/>
      <c r="D723" s="28"/>
      <c r="E723" s="28"/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9"/>
    </row>
    <row r="724" spans="1:16" s="6" customFormat="1" hidden="1" outlineLevel="1">
      <c r="A724" s="8"/>
      <c r="B724" s="19"/>
      <c r="C724" s="28"/>
      <c r="D724" s="28"/>
      <c r="E724" s="28"/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9"/>
    </row>
    <row r="725" spans="1:16" s="6" customFormat="1" hidden="1" outlineLevel="1">
      <c r="A725" s="8"/>
      <c r="B725" s="19"/>
      <c r="C725" s="28"/>
      <c r="D725" s="28"/>
      <c r="E725" s="28"/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9"/>
    </row>
    <row r="726" spans="1:16" s="6" customFormat="1" hidden="1" outlineLevel="1">
      <c r="A726" s="8"/>
      <c r="B726" s="19"/>
      <c r="C726" s="28"/>
      <c r="D726" s="28"/>
      <c r="E726" s="28"/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9"/>
    </row>
    <row r="727" spans="1:16" s="6" customFormat="1" hidden="1" outlineLevel="1">
      <c r="A727" s="8"/>
      <c r="B727" s="19"/>
      <c r="C727" s="28"/>
      <c r="D727" s="28"/>
      <c r="E727" s="28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9"/>
    </row>
    <row r="728" spans="1:16" s="6" customFormat="1" hidden="1" outlineLevel="1">
      <c r="A728" s="8"/>
      <c r="B728" s="19"/>
      <c r="C728" s="28"/>
      <c r="D728" s="28"/>
      <c r="E728" s="28"/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9"/>
    </row>
    <row r="729" spans="1:16" s="6" customFormat="1" hidden="1" outlineLevel="1">
      <c r="A729" s="8"/>
      <c r="B729" s="19"/>
      <c r="C729" s="28"/>
      <c r="D729" s="28"/>
      <c r="E729" s="28"/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9"/>
    </row>
    <row r="730" spans="1:16" s="6" customFormat="1" hidden="1" outlineLevel="1">
      <c r="A730" s="8"/>
      <c r="B730" s="19"/>
      <c r="C730" s="28"/>
      <c r="D730" s="28"/>
      <c r="E730" s="28"/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9"/>
    </row>
    <row r="731" spans="1:16" s="6" customFormat="1" hidden="1" outlineLevel="1">
      <c r="A731" s="8"/>
      <c r="B731" s="19"/>
      <c r="C731" s="28"/>
      <c r="D731" s="28"/>
      <c r="E731" s="28"/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9"/>
    </row>
    <row r="732" spans="1:16" s="6" customFormat="1" hidden="1" outlineLevel="1">
      <c r="A732" s="8"/>
      <c r="B732" s="19"/>
      <c r="C732" s="28"/>
      <c r="D732" s="28"/>
      <c r="E732" s="28"/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9"/>
    </row>
    <row r="733" spans="1:16" s="6" customFormat="1" hidden="1" outlineLevel="1">
      <c r="A733" s="8"/>
      <c r="B733" s="19"/>
      <c r="C733" s="28"/>
      <c r="D733" s="28"/>
      <c r="E733" s="28"/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9"/>
    </row>
    <row r="734" spans="1:16" s="6" customFormat="1" hidden="1" outlineLevel="1">
      <c r="A734" s="8"/>
      <c r="B734" s="19"/>
      <c r="C734" s="28"/>
      <c r="D734" s="28"/>
      <c r="E734" s="28"/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9"/>
    </row>
    <row r="735" spans="1:16" s="6" customFormat="1" hidden="1" outlineLevel="1">
      <c r="A735" s="8"/>
      <c r="B735" s="19"/>
      <c r="C735" s="28"/>
      <c r="D735" s="28"/>
      <c r="E735" s="28"/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9"/>
    </row>
    <row r="736" spans="1:16" s="6" customFormat="1" hidden="1" outlineLevel="1">
      <c r="A736" s="8"/>
      <c r="B736" s="19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9"/>
    </row>
    <row r="737" spans="1:16" s="6" customFormat="1" hidden="1" outlineLevel="1">
      <c r="A737" s="8"/>
      <c r="B737" s="19"/>
      <c r="C737" s="28"/>
      <c r="D737" s="28"/>
      <c r="E737" s="28"/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9"/>
    </row>
    <row r="738" spans="1:16" s="6" customFormat="1" hidden="1" outlineLevel="1">
      <c r="A738" s="8"/>
      <c r="B738" s="19"/>
      <c r="C738" s="28"/>
      <c r="D738" s="28"/>
      <c r="E738" s="28"/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9"/>
    </row>
    <row r="739" spans="1:16" s="6" customFormat="1" hidden="1" outlineLevel="1">
      <c r="A739" s="8"/>
      <c r="B739" s="19"/>
      <c r="C739" s="28"/>
      <c r="D739" s="28"/>
      <c r="E739" s="28"/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9"/>
    </row>
    <row r="740" spans="1:16" s="6" customFormat="1" hidden="1" outlineLevel="1">
      <c r="A740" s="8"/>
      <c r="B740" s="19"/>
      <c r="C740" s="28"/>
      <c r="D740" s="28"/>
      <c r="E740" s="28"/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9"/>
    </row>
    <row r="741" spans="1:16" s="6" customFormat="1" hidden="1" outlineLevel="1">
      <c r="A741" s="8"/>
      <c r="B741" s="19"/>
      <c r="C741" s="28"/>
      <c r="D741" s="28"/>
      <c r="E741" s="28"/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9"/>
    </row>
    <row r="742" spans="1:16" s="6" customFormat="1" hidden="1" outlineLevel="1">
      <c r="A742" s="8"/>
      <c r="B742" s="19"/>
      <c r="C742" s="28"/>
      <c r="D742" s="28"/>
      <c r="E742" s="28"/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9"/>
    </row>
    <row r="743" spans="1:16" s="6" customFormat="1" hidden="1" outlineLevel="1">
      <c r="A743" s="8"/>
      <c r="B743" s="19"/>
      <c r="C743" s="28"/>
      <c r="D743" s="28"/>
      <c r="E743" s="28"/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9"/>
    </row>
    <row r="744" spans="1:16" s="6" customFormat="1" hidden="1" outlineLevel="1">
      <c r="A744" s="8"/>
      <c r="B744" s="19"/>
      <c r="C744" s="28"/>
      <c r="D744" s="28"/>
      <c r="E744" s="28"/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9"/>
    </row>
    <row r="745" spans="1:16" s="6" customFormat="1" hidden="1" outlineLevel="1">
      <c r="A745" s="8"/>
      <c r="B745" s="19"/>
      <c r="C745" s="28"/>
      <c r="D745" s="28"/>
      <c r="E745" s="28"/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9"/>
    </row>
    <row r="746" spans="1:16" s="6" customFormat="1" hidden="1" outlineLevel="1">
      <c r="A746" s="8"/>
      <c r="B746" s="19"/>
      <c r="C746" s="28"/>
      <c r="D746" s="28"/>
      <c r="E746" s="28"/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9"/>
    </row>
    <row r="747" spans="1:16" s="6" customFormat="1" hidden="1" outlineLevel="1">
      <c r="A747" s="8"/>
      <c r="B747" s="19"/>
      <c r="C747" s="28"/>
      <c r="D747" s="28"/>
      <c r="E747" s="28"/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9"/>
    </row>
    <row r="748" spans="1:16" s="6" customFormat="1" hidden="1" outlineLevel="1">
      <c r="A748" s="8"/>
      <c r="B748" s="19"/>
      <c r="C748" s="28"/>
      <c r="D748" s="28"/>
      <c r="E748" s="28"/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9"/>
    </row>
    <row r="749" spans="1:16" s="6" customFormat="1" hidden="1" outlineLevel="1">
      <c r="A749" s="8"/>
      <c r="B749" s="19"/>
      <c r="C749" s="28"/>
      <c r="D749" s="28"/>
      <c r="E749" s="28"/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9"/>
    </row>
    <row r="750" spans="1:16" s="6" customFormat="1" hidden="1" outlineLevel="1">
      <c r="A750" s="8"/>
      <c r="B750" s="19"/>
      <c r="C750" s="28"/>
      <c r="D750" s="28"/>
      <c r="E750" s="28"/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9"/>
    </row>
    <row r="751" spans="1:16" s="6" customFormat="1" hidden="1" outlineLevel="1">
      <c r="A751" s="8"/>
      <c r="B751" s="19"/>
      <c r="C751" s="28"/>
      <c r="D751" s="28"/>
      <c r="E751" s="28"/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9"/>
    </row>
    <row r="752" spans="1:16" s="6" customFormat="1" hidden="1" outlineLevel="1">
      <c r="A752" s="8"/>
      <c r="B752" s="19"/>
      <c r="C752" s="28"/>
      <c r="D752" s="28"/>
      <c r="E752" s="28"/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9"/>
    </row>
    <row r="753" spans="1:16" s="6" customFormat="1" hidden="1" outlineLevel="1">
      <c r="A753" s="8"/>
      <c r="B753" s="19"/>
      <c r="C753" s="28"/>
      <c r="D753" s="28"/>
      <c r="E753" s="28"/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9"/>
    </row>
    <row r="754" spans="1:16" s="6" customFormat="1" hidden="1" outlineLevel="1">
      <c r="A754" s="8"/>
      <c r="B754" s="19"/>
      <c r="C754" s="28"/>
      <c r="D754" s="28"/>
      <c r="E754" s="28"/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9"/>
    </row>
    <row r="755" spans="1:16" s="6" customFormat="1" hidden="1" outlineLevel="1">
      <c r="A755" s="8"/>
      <c r="B755" s="19"/>
      <c r="C755" s="28"/>
      <c r="D755" s="28"/>
      <c r="E755" s="28"/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9"/>
    </row>
    <row r="756" spans="1:16" s="6" customFormat="1" hidden="1" outlineLevel="1">
      <c r="A756" s="8"/>
      <c r="B756" s="19"/>
      <c r="C756" s="28"/>
      <c r="D756" s="28"/>
      <c r="E756" s="28"/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9"/>
    </row>
    <row r="757" spans="1:16" s="6" customFormat="1" hidden="1" outlineLevel="1">
      <c r="A757" s="8"/>
      <c r="B757" s="19"/>
      <c r="C757" s="28"/>
      <c r="D757" s="28"/>
      <c r="E757" s="28"/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9"/>
    </row>
    <row r="758" spans="1:16" s="6" customFormat="1" hidden="1" outlineLevel="1">
      <c r="A758" s="8"/>
      <c r="B758" s="19"/>
      <c r="C758" s="28"/>
      <c r="D758" s="28"/>
      <c r="E758" s="28"/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9"/>
    </row>
    <row r="759" spans="1:16" s="6" customFormat="1" hidden="1" outlineLevel="1">
      <c r="A759" s="8"/>
      <c r="B759" s="19"/>
      <c r="C759" s="28"/>
      <c r="D759" s="28"/>
      <c r="E759" s="28"/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9"/>
    </row>
    <row r="760" spans="1:16" s="6" customFormat="1" hidden="1" outlineLevel="1">
      <c r="A760" s="8"/>
      <c r="B760" s="19"/>
      <c r="C760" s="28"/>
      <c r="D760" s="28"/>
      <c r="E760" s="28"/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9"/>
    </row>
    <row r="761" spans="1:16" s="6" customFormat="1" hidden="1" outlineLevel="1">
      <c r="A761" s="8"/>
      <c r="B761" s="19"/>
      <c r="C761" s="28"/>
      <c r="D761" s="28"/>
      <c r="E761" s="28"/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9"/>
    </row>
    <row r="762" spans="1:16" s="6" customFormat="1" hidden="1" outlineLevel="1">
      <c r="A762" s="8"/>
      <c r="B762" s="19"/>
      <c r="C762" s="28"/>
      <c r="D762" s="28"/>
      <c r="E762" s="28"/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9"/>
    </row>
    <row r="763" spans="1:16" s="6" customFormat="1" hidden="1" outlineLevel="1">
      <c r="A763" s="8"/>
      <c r="B763" s="19"/>
      <c r="C763" s="28"/>
      <c r="D763" s="28"/>
      <c r="E763" s="28"/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9"/>
    </row>
    <row r="764" spans="1:16" s="6" customFormat="1" hidden="1" outlineLevel="1">
      <c r="A764" s="8"/>
      <c r="B764" s="19"/>
      <c r="C764" s="28"/>
      <c r="D764" s="28"/>
      <c r="E764" s="28"/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9"/>
    </row>
    <row r="765" spans="1:16" s="6" customFormat="1" hidden="1" outlineLevel="1">
      <c r="A765" s="8"/>
      <c r="B765" s="19"/>
      <c r="C765" s="28"/>
      <c r="D765" s="28"/>
      <c r="E765" s="28"/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9"/>
    </row>
    <row r="766" spans="1:16" s="6" customFormat="1" hidden="1" outlineLevel="1">
      <c r="A766" s="8"/>
      <c r="B766" s="19"/>
      <c r="C766" s="28"/>
      <c r="D766" s="28"/>
      <c r="E766" s="28"/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9"/>
    </row>
    <row r="767" spans="1:16" s="6" customFormat="1" hidden="1" outlineLevel="1">
      <c r="A767" s="8"/>
      <c r="B767" s="19"/>
      <c r="C767" s="28"/>
      <c r="D767" s="28"/>
      <c r="E767" s="28"/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9"/>
    </row>
    <row r="768" spans="1:16" s="6" customFormat="1" hidden="1" outlineLevel="1">
      <c r="A768" s="8"/>
      <c r="B768" s="19"/>
      <c r="C768" s="28"/>
      <c r="D768" s="28"/>
      <c r="E768" s="28"/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9"/>
    </row>
    <row r="769" spans="1:16" s="6" customFormat="1" hidden="1" outlineLevel="1">
      <c r="A769" s="8"/>
      <c r="B769" s="19"/>
      <c r="C769" s="28"/>
      <c r="D769" s="28"/>
      <c r="E769" s="28"/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9"/>
    </row>
    <row r="770" spans="1:16" s="6" customFormat="1" hidden="1" outlineLevel="1">
      <c r="A770" s="8"/>
      <c r="B770" s="19"/>
      <c r="C770" s="28"/>
      <c r="D770" s="28"/>
      <c r="E770" s="28"/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9"/>
    </row>
    <row r="771" spans="1:16" s="6" customFormat="1" hidden="1" outlineLevel="1">
      <c r="A771" s="8"/>
      <c r="B771" s="19"/>
      <c r="C771" s="28"/>
      <c r="D771" s="28"/>
      <c r="E771" s="28"/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9"/>
    </row>
    <row r="772" spans="1:16" s="6" customFormat="1" hidden="1" outlineLevel="1">
      <c r="A772" s="8"/>
      <c r="B772" s="19"/>
      <c r="C772" s="28"/>
      <c r="D772" s="28"/>
      <c r="E772" s="28"/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9"/>
    </row>
    <row r="773" spans="1:16" s="6" customFormat="1" hidden="1" outlineLevel="1">
      <c r="A773" s="8"/>
      <c r="B773" s="19"/>
      <c r="C773" s="28"/>
      <c r="D773" s="28"/>
      <c r="E773" s="28"/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9"/>
    </row>
    <row r="774" spans="1:16" s="6" customFormat="1" hidden="1" outlineLevel="1">
      <c r="A774" s="8"/>
      <c r="B774" s="19"/>
      <c r="C774" s="28"/>
      <c r="D774" s="28"/>
      <c r="E774" s="28"/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9"/>
    </row>
    <row r="775" spans="1:16" s="6" customFormat="1" hidden="1" outlineLevel="1">
      <c r="A775" s="8"/>
      <c r="B775" s="19"/>
      <c r="C775" s="28"/>
      <c r="D775" s="28"/>
      <c r="E775" s="28"/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9"/>
    </row>
    <row r="776" spans="1:16" s="6" customFormat="1" hidden="1" outlineLevel="1">
      <c r="A776" s="8"/>
      <c r="B776" s="19"/>
      <c r="C776" s="28"/>
      <c r="D776" s="28"/>
      <c r="E776" s="28"/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9"/>
    </row>
    <row r="777" spans="1:16" s="6" customFormat="1" hidden="1" outlineLevel="1">
      <c r="A777" s="8"/>
      <c r="B777" s="19"/>
      <c r="C777" s="28"/>
      <c r="D777" s="28"/>
      <c r="E777" s="28"/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9"/>
    </row>
    <row r="778" spans="1:16" s="6" customFormat="1" hidden="1" outlineLevel="1">
      <c r="A778" s="8"/>
      <c r="B778" s="19"/>
      <c r="C778" s="28"/>
      <c r="D778" s="28"/>
      <c r="E778" s="28"/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9"/>
    </row>
    <row r="779" spans="1:16" s="6" customFormat="1" hidden="1" outlineLevel="1">
      <c r="A779" s="8"/>
      <c r="B779" s="19"/>
      <c r="C779" s="28"/>
      <c r="D779" s="28"/>
      <c r="E779" s="28"/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9"/>
    </row>
    <row r="780" spans="1:16" s="6" customFormat="1" hidden="1" outlineLevel="1">
      <c r="A780" s="8"/>
      <c r="B780" s="19"/>
      <c r="C780" s="28"/>
      <c r="D780" s="28"/>
      <c r="E780" s="28"/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9"/>
    </row>
    <row r="781" spans="1:16" s="6" customFormat="1" hidden="1" outlineLevel="1">
      <c r="A781" s="8"/>
      <c r="B781" s="19"/>
      <c r="C781" s="28"/>
      <c r="D781" s="28"/>
      <c r="E781" s="28"/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9"/>
    </row>
    <row r="782" spans="1:16" s="6" customFormat="1" hidden="1" outlineLevel="1">
      <c r="A782" s="8"/>
      <c r="B782" s="19"/>
      <c r="C782" s="28"/>
      <c r="D782" s="28"/>
      <c r="E782" s="28"/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9"/>
    </row>
    <row r="783" spans="1:16" s="6" customFormat="1" hidden="1" outlineLevel="1">
      <c r="A783" s="8"/>
      <c r="B783" s="19"/>
      <c r="C783" s="28"/>
      <c r="D783" s="28"/>
      <c r="E783" s="28"/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9"/>
    </row>
    <row r="784" spans="1:16" s="6" customFormat="1" hidden="1" outlineLevel="1">
      <c r="A784" s="8"/>
      <c r="B784" s="19"/>
      <c r="C784" s="28"/>
      <c r="D784" s="28"/>
      <c r="E784" s="28"/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9"/>
    </row>
    <row r="785" spans="1:16" s="6" customFormat="1" hidden="1" outlineLevel="1">
      <c r="A785" s="8"/>
      <c r="B785" s="19"/>
      <c r="C785" s="28"/>
      <c r="D785" s="28"/>
      <c r="E785" s="28"/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9"/>
    </row>
    <row r="786" spans="1:16" s="6" customFormat="1" hidden="1" outlineLevel="1">
      <c r="A786" s="8"/>
      <c r="B786" s="19"/>
      <c r="C786" s="28"/>
      <c r="D786" s="28"/>
      <c r="E786" s="28"/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9"/>
    </row>
    <row r="787" spans="1:16" s="6" customFormat="1" hidden="1" outlineLevel="1">
      <c r="A787" s="8"/>
      <c r="B787" s="19"/>
      <c r="C787" s="28"/>
      <c r="D787" s="28"/>
      <c r="E787" s="28"/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9"/>
    </row>
    <row r="788" spans="1:16" s="6" customFormat="1" hidden="1" outlineLevel="1">
      <c r="A788" s="8"/>
      <c r="B788" s="19"/>
      <c r="C788" s="28"/>
      <c r="D788" s="28"/>
      <c r="E788" s="28"/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9"/>
    </row>
    <row r="789" spans="1:16" s="6" customFormat="1" hidden="1" outlineLevel="1">
      <c r="A789" s="8"/>
      <c r="B789" s="19"/>
      <c r="C789" s="28"/>
      <c r="D789" s="28"/>
      <c r="E789" s="28"/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9"/>
    </row>
    <row r="790" spans="1:16" s="6" customFormat="1" hidden="1" outlineLevel="1">
      <c r="A790" s="8"/>
      <c r="B790" s="19"/>
      <c r="C790" s="28"/>
      <c r="D790" s="28"/>
      <c r="E790" s="28"/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9"/>
    </row>
    <row r="791" spans="1:16" s="6" customFormat="1" hidden="1" outlineLevel="1">
      <c r="A791" s="8"/>
      <c r="B791" s="19"/>
      <c r="C791" s="28"/>
      <c r="D791" s="28"/>
      <c r="E791" s="28"/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9"/>
    </row>
    <row r="792" spans="1:16" s="6" customFormat="1" hidden="1" outlineLevel="1">
      <c r="A792" s="8"/>
      <c r="B792" s="19"/>
      <c r="C792" s="28"/>
      <c r="D792" s="28"/>
      <c r="E792" s="28"/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9"/>
    </row>
    <row r="793" spans="1:16" s="6" customFormat="1" hidden="1" outlineLevel="1">
      <c r="A793" s="8"/>
      <c r="B793" s="19"/>
      <c r="C793" s="28"/>
      <c r="D793" s="28"/>
      <c r="E793" s="28"/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9"/>
    </row>
    <row r="794" spans="1:16" s="6" customFormat="1" hidden="1" outlineLevel="1">
      <c r="A794" s="8"/>
      <c r="B794" s="19"/>
      <c r="C794" s="28"/>
      <c r="D794" s="28"/>
      <c r="E794" s="28"/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9"/>
    </row>
    <row r="795" spans="1:16" s="6" customFormat="1" collapsed="1">
      <c r="A795" s="8"/>
      <c r="B795" s="18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7"/>
    </row>
    <row r="796" spans="1:16" s="6" customFormat="1" hidden="1" outlineLevel="1">
      <c r="A796" s="8"/>
      <c r="B796" s="19"/>
      <c r="C796" s="28"/>
      <c r="D796" s="28"/>
      <c r="E796" s="28"/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9"/>
    </row>
    <row r="797" spans="1:16" s="6" customFormat="1" hidden="1" outlineLevel="1">
      <c r="A797" s="8"/>
      <c r="B797" s="19"/>
      <c r="C797" s="28"/>
      <c r="D797" s="28"/>
      <c r="E797" s="28"/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9"/>
    </row>
    <row r="798" spans="1:16" s="6" customFormat="1" hidden="1" outlineLevel="1">
      <c r="A798" s="8"/>
      <c r="B798" s="19"/>
      <c r="C798" s="28"/>
      <c r="D798" s="28"/>
      <c r="E798" s="28"/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9"/>
    </row>
    <row r="799" spans="1:16" s="6" customFormat="1" hidden="1" outlineLevel="1">
      <c r="A799" s="8"/>
      <c r="B799" s="19"/>
      <c r="C799" s="28"/>
      <c r="D799" s="28"/>
      <c r="E799" s="28"/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9"/>
    </row>
    <row r="800" spans="1:16" s="6" customFormat="1" hidden="1" outlineLevel="1">
      <c r="A800" s="8"/>
      <c r="B800" s="19"/>
      <c r="C800" s="28"/>
      <c r="D800" s="28"/>
      <c r="E800" s="28"/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9"/>
    </row>
    <row r="801" spans="1:16" s="6" customFormat="1" hidden="1" outlineLevel="1">
      <c r="A801" s="8"/>
      <c r="B801" s="19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9"/>
    </row>
    <row r="802" spans="1:16" s="6" customFormat="1" hidden="1" outlineLevel="1">
      <c r="A802" s="8"/>
      <c r="B802" s="19"/>
      <c r="C802" s="28"/>
      <c r="D802" s="28"/>
      <c r="E802" s="28"/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9"/>
    </row>
    <row r="803" spans="1:16" s="6" customFormat="1" hidden="1" outlineLevel="1">
      <c r="A803" s="8"/>
      <c r="B803" s="19"/>
      <c r="C803" s="28"/>
      <c r="D803" s="28"/>
      <c r="E803" s="28"/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9"/>
    </row>
    <row r="804" spans="1:16" s="6" customFormat="1" hidden="1" outlineLevel="1">
      <c r="A804" s="8"/>
      <c r="B804" s="19"/>
      <c r="C804" s="28"/>
      <c r="D804" s="28"/>
      <c r="E804" s="28"/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9"/>
    </row>
    <row r="805" spans="1:16" s="6" customFormat="1" hidden="1" outlineLevel="1">
      <c r="A805" s="8"/>
      <c r="B805" s="19"/>
      <c r="C805" s="28"/>
      <c r="D805" s="28"/>
      <c r="E805" s="28"/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9"/>
    </row>
    <row r="806" spans="1:16" s="6" customFormat="1" hidden="1" outlineLevel="1">
      <c r="A806" s="8"/>
      <c r="B806" s="19"/>
      <c r="C806" s="28"/>
      <c r="D806" s="28"/>
      <c r="E806" s="28"/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9"/>
    </row>
    <row r="807" spans="1:16" s="6" customFormat="1" hidden="1" outlineLevel="1">
      <c r="A807" s="8"/>
      <c r="B807" s="19"/>
      <c r="C807" s="28"/>
      <c r="D807" s="28"/>
      <c r="E807" s="28"/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9"/>
    </row>
    <row r="808" spans="1:16" s="6" customFormat="1" hidden="1" outlineLevel="1">
      <c r="A808" s="8"/>
      <c r="B808" s="19"/>
      <c r="C808" s="28"/>
      <c r="D808" s="28"/>
      <c r="E808" s="28"/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9"/>
    </row>
    <row r="809" spans="1:16" s="6" customFormat="1" hidden="1" outlineLevel="1">
      <c r="A809" s="8"/>
      <c r="B809" s="19"/>
      <c r="C809" s="28"/>
      <c r="D809" s="28"/>
      <c r="E809" s="28"/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9"/>
    </row>
    <row r="810" spans="1:16" s="6" customFormat="1" hidden="1" outlineLevel="1">
      <c r="A810" s="8"/>
      <c r="B810" s="19"/>
      <c r="C810" s="28"/>
      <c r="D810" s="28"/>
      <c r="E810" s="28"/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9"/>
    </row>
    <row r="811" spans="1:16" s="6" customFormat="1" hidden="1" outlineLevel="1">
      <c r="A811" s="8"/>
      <c r="B811" s="19"/>
      <c r="C811" s="28"/>
      <c r="D811" s="28"/>
      <c r="E811" s="28"/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9"/>
    </row>
    <row r="812" spans="1:16" s="6" customFormat="1" hidden="1" outlineLevel="1">
      <c r="A812" s="8"/>
      <c r="B812" s="19"/>
      <c r="C812" s="28"/>
      <c r="D812" s="28"/>
      <c r="E812" s="28"/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9"/>
    </row>
    <row r="813" spans="1:16" s="6" customFormat="1" hidden="1" outlineLevel="1">
      <c r="A813" s="8"/>
      <c r="B813" s="19"/>
      <c r="C813" s="28"/>
      <c r="D813" s="28"/>
      <c r="E813" s="28"/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9"/>
    </row>
    <row r="814" spans="1:16" s="6" customFormat="1" hidden="1" outlineLevel="1">
      <c r="A814" s="8"/>
      <c r="B814" s="19"/>
      <c r="C814" s="28"/>
      <c r="D814" s="28"/>
      <c r="E814" s="28"/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9"/>
    </row>
    <row r="815" spans="1:16" s="6" customFormat="1" hidden="1" outlineLevel="1">
      <c r="A815" s="8"/>
      <c r="B815" s="19"/>
      <c r="C815" s="28"/>
      <c r="D815" s="28"/>
      <c r="E815" s="28"/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9"/>
    </row>
    <row r="816" spans="1:16" s="6" customFormat="1" hidden="1" outlineLevel="1">
      <c r="A816" s="8"/>
      <c r="B816" s="19"/>
      <c r="C816" s="28"/>
      <c r="D816" s="28"/>
      <c r="E816" s="28"/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9"/>
    </row>
    <row r="817" spans="1:16" s="6" customFormat="1" hidden="1" outlineLevel="1">
      <c r="A817" s="8"/>
      <c r="B817" s="19"/>
      <c r="C817" s="28"/>
      <c r="D817" s="28"/>
      <c r="E817" s="28"/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9"/>
    </row>
    <row r="818" spans="1:16" s="6" customFormat="1" hidden="1" outlineLevel="1">
      <c r="A818" s="8"/>
      <c r="B818" s="19"/>
      <c r="C818" s="28"/>
      <c r="D818" s="28"/>
      <c r="E818" s="28"/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9"/>
    </row>
    <row r="819" spans="1:16" s="6" customFormat="1" hidden="1" outlineLevel="1">
      <c r="A819" s="8"/>
      <c r="B819" s="19"/>
      <c r="C819" s="28"/>
      <c r="D819" s="28"/>
      <c r="E819" s="28"/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9"/>
    </row>
    <row r="820" spans="1:16" s="6" customFormat="1" hidden="1" outlineLevel="1">
      <c r="A820" s="8"/>
      <c r="B820" s="19"/>
      <c r="C820" s="28"/>
      <c r="D820" s="28"/>
      <c r="E820" s="28"/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9"/>
    </row>
    <row r="821" spans="1:16" s="6" customFormat="1" hidden="1" outlineLevel="1">
      <c r="A821" s="8"/>
      <c r="B821" s="19"/>
      <c r="C821" s="28"/>
      <c r="D821" s="28"/>
      <c r="E821" s="28"/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9"/>
    </row>
    <row r="822" spans="1:16" s="6" customFormat="1" hidden="1" outlineLevel="1">
      <c r="A822" s="8"/>
      <c r="B822" s="19"/>
      <c r="C822" s="28"/>
      <c r="D822" s="28"/>
      <c r="E822" s="28"/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9"/>
    </row>
    <row r="823" spans="1:16" s="6" customFormat="1" hidden="1" outlineLevel="1">
      <c r="A823" s="8"/>
      <c r="B823" s="19"/>
      <c r="C823" s="28"/>
      <c r="D823" s="28"/>
      <c r="E823" s="28"/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9"/>
    </row>
    <row r="824" spans="1:16" s="6" customFormat="1" hidden="1" outlineLevel="1">
      <c r="A824" s="8"/>
      <c r="B824" s="19"/>
      <c r="C824" s="28"/>
      <c r="D824" s="28"/>
      <c r="E824" s="28"/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9"/>
    </row>
    <row r="825" spans="1:16" s="6" customFormat="1" hidden="1" outlineLevel="1">
      <c r="A825" s="8"/>
      <c r="B825" s="19"/>
      <c r="C825" s="28"/>
      <c r="D825" s="28"/>
      <c r="E825" s="28"/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9"/>
    </row>
    <row r="826" spans="1:16" s="6" customFormat="1" hidden="1" outlineLevel="1">
      <c r="A826" s="8"/>
      <c r="B826" s="19"/>
      <c r="C826" s="28"/>
      <c r="D826" s="28"/>
      <c r="E826" s="28"/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9"/>
    </row>
    <row r="827" spans="1:16" s="6" customFormat="1" hidden="1" outlineLevel="1">
      <c r="A827" s="8"/>
      <c r="B827" s="19"/>
      <c r="C827" s="28"/>
      <c r="D827" s="28"/>
      <c r="E827" s="28"/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9"/>
    </row>
    <row r="828" spans="1:16" s="6" customFormat="1" hidden="1" outlineLevel="1">
      <c r="A828" s="8"/>
      <c r="B828" s="19"/>
      <c r="C828" s="28"/>
      <c r="D828" s="28"/>
      <c r="E828" s="28"/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9"/>
    </row>
    <row r="829" spans="1:16" s="6" customFormat="1" hidden="1" outlineLevel="1">
      <c r="A829" s="8"/>
      <c r="B829" s="19"/>
      <c r="C829" s="28"/>
      <c r="D829" s="28"/>
      <c r="E829" s="28"/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9"/>
    </row>
    <row r="830" spans="1:16" s="6" customFormat="1" hidden="1" outlineLevel="1">
      <c r="A830" s="8"/>
      <c r="B830" s="19"/>
      <c r="C830" s="28"/>
      <c r="D830" s="28"/>
      <c r="E830" s="28"/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9"/>
    </row>
    <row r="831" spans="1:16" s="6" customFormat="1" hidden="1" outlineLevel="1">
      <c r="A831" s="8"/>
      <c r="B831" s="19"/>
      <c r="C831" s="28"/>
      <c r="D831" s="28"/>
      <c r="E831" s="28"/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9"/>
    </row>
    <row r="832" spans="1:16" s="6" customFormat="1" hidden="1" outlineLevel="1">
      <c r="A832" s="8"/>
      <c r="B832" s="19"/>
      <c r="C832" s="28"/>
      <c r="D832" s="28"/>
      <c r="E832" s="28"/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9"/>
    </row>
    <row r="833" spans="1:16" s="6" customFormat="1" hidden="1" outlineLevel="1">
      <c r="A833" s="8"/>
      <c r="B833" s="19"/>
      <c r="C833" s="28"/>
      <c r="D833" s="28"/>
      <c r="E833" s="28"/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9"/>
    </row>
    <row r="834" spans="1:16" s="6" customFormat="1" hidden="1" outlineLevel="1">
      <c r="A834" s="8"/>
      <c r="B834" s="19"/>
      <c r="C834" s="28"/>
      <c r="D834" s="28"/>
      <c r="E834" s="28"/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9"/>
    </row>
    <row r="835" spans="1:16" s="6" customFormat="1" hidden="1" outlineLevel="1">
      <c r="A835" s="8"/>
      <c r="B835" s="19"/>
      <c r="C835" s="28"/>
      <c r="D835" s="28"/>
      <c r="E835" s="28"/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9"/>
    </row>
    <row r="836" spans="1:16" s="6" customFormat="1" hidden="1" outlineLevel="1">
      <c r="A836" s="8"/>
      <c r="B836" s="19"/>
      <c r="C836" s="28"/>
      <c r="D836" s="28"/>
      <c r="E836" s="28"/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9"/>
    </row>
    <row r="837" spans="1:16" s="6" customFormat="1" hidden="1" outlineLevel="1">
      <c r="A837" s="8"/>
      <c r="B837" s="19"/>
      <c r="C837" s="28"/>
      <c r="D837" s="28"/>
      <c r="E837" s="28"/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9"/>
    </row>
    <row r="838" spans="1:16" s="6" customFormat="1" hidden="1" outlineLevel="1">
      <c r="A838" s="8"/>
      <c r="B838" s="19"/>
      <c r="C838" s="28"/>
      <c r="D838" s="28"/>
      <c r="E838" s="28"/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9"/>
    </row>
    <row r="839" spans="1:16" s="6" customFormat="1" hidden="1" outlineLevel="1">
      <c r="A839" s="8"/>
      <c r="B839" s="19"/>
      <c r="C839" s="28"/>
      <c r="D839" s="28"/>
      <c r="E839" s="28"/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9"/>
    </row>
    <row r="840" spans="1:16" s="6" customFormat="1" hidden="1" outlineLevel="1">
      <c r="A840" s="8"/>
      <c r="B840" s="19"/>
      <c r="C840" s="28"/>
      <c r="D840" s="28"/>
      <c r="E840" s="28"/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9"/>
    </row>
    <row r="841" spans="1:16" s="6" customFormat="1" hidden="1" outlineLevel="1">
      <c r="A841" s="8"/>
      <c r="B841" s="19"/>
      <c r="C841" s="28"/>
      <c r="D841" s="28"/>
      <c r="E841" s="28"/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9"/>
    </row>
    <row r="842" spans="1:16" s="6" customFormat="1" hidden="1" outlineLevel="1">
      <c r="A842" s="8"/>
      <c r="B842" s="19"/>
      <c r="C842" s="28"/>
      <c r="D842" s="28"/>
      <c r="E842" s="28"/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9"/>
    </row>
    <row r="843" spans="1:16" s="6" customFormat="1" hidden="1" outlineLevel="1">
      <c r="A843" s="8"/>
      <c r="B843" s="19"/>
      <c r="C843" s="28"/>
      <c r="D843" s="28"/>
      <c r="E843" s="28"/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9"/>
    </row>
    <row r="844" spans="1:16" s="6" customFormat="1" hidden="1" outlineLevel="1">
      <c r="A844" s="8"/>
      <c r="B844" s="19"/>
      <c r="C844" s="28"/>
      <c r="D844" s="28"/>
      <c r="E844" s="28"/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9"/>
    </row>
    <row r="845" spans="1:16" s="6" customFormat="1" hidden="1" outlineLevel="1">
      <c r="A845" s="8"/>
      <c r="B845" s="19"/>
      <c r="C845" s="28"/>
      <c r="D845" s="28"/>
      <c r="E845" s="28"/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9"/>
    </row>
    <row r="846" spans="1:16" s="6" customFormat="1" hidden="1" outlineLevel="1">
      <c r="A846" s="8"/>
      <c r="B846" s="19"/>
      <c r="C846" s="28"/>
      <c r="D846" s="28"/>
      <c r="E846" s="28"/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9"/>
    </row>
    <row r="847" spans="1:16" s="6" customFormat="1" hidden="1" outlineLevel="1">
      <c r="A847" s="8"/>
      <c r="B847" s="19"/>
      <c r="C847" s="28"/>
      <c r="D847" s="28"/>
      <c r="E847" s="28"/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9"/>
    </row>
    <row r="848" spans="1:16" s="6" customFormat="1" hidden="1" outlineLevel="1">
      <c r="A848" s="8"/>
      <c r="B848" s="19"/>
      <c r="C848" s="28"/>
      <c r="D848" s="28"/>
      <c r="E848" s="28"/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9"/>
    </row>
    <row r="849" spans="1:16" s="6" customFormat="1" hidden="1" outlineLevel="1">
      <c r="A849" s="8"/>
      <c r="B849" s="19"/>
      <c r="C849" s="28"/>
      <c r="D849" s="28"/>
      <c r="E849" s="28"/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9"/>
    </row>
    <row r="850" spans="1:16" s="6" customFormat="1" hidden="1" outlineLevel="1">
      <c r="A850" s="8"/>
      <c r="B850" s="19"/>
      <c r="C850" s="28"/>
      <c r="D850" s="28"/>
      <c r="E850" s="28"/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9"/>
    </row>
    <row r="851" spans="1:16" s="6" customFormat="1" hidden="1" outlineLevel="1">
      <c r="A851" s="8"/>
      <c r="B851" s="19"/>
      <c r="C851" s="28"/>
      <c r="D851" s="28"/>
      <c r="E851" s="28"/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9"/>
    </row>
    <row r="852" spans="1:16" s="6" customFormat="1" hidden="1" outlineLevel="1">
      <c r="A852" s="8"/>
      <c r="B852" s="19"/>
      <c r="C852" s="28"/>
      <c r="D852" s="28"/>
      <c r="E852" s="28"/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9"/>
    </row>
    <row r="853" spans="1:16" s="6" customFormat="1" hidden="1" outlineLevel="1">
      <c r="A853" s="8"/>
      <c r="B853" s="19"/>
      <c r="C853" s="28"/>
      <c r="D853" s="28"/>
      <c r="E853" s="28"/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9"/>
    </row>
    <row r="854" spans="1:16" s="6" customFormat="1" hidden="1" outlineLevel="1">
      <c r="A854" s="8"/>
      <c r="B854" s="19"/>
      <c r="C854" s="28"/>
      <c r="D854" s="28"/>
      <c r="E854" s="28"/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9"/>
    </row>
    <row r="855" spans="1:16" s="6" customFormat="1" hidden="1" outlineLevel="1">
      <c r="A855" s="8"/>
      <c r="B855" s="19"/>
      <c r="C855" s="28"/>
      <c r="D855" s="28"/>
      <c r="E855" s="28"/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9"/>
    </row>
    <row r="856" spans="1:16" s="6" customFormat="1" hidden="1" outlineLevel="1">
      <c r="A856" s="8"/>
      <c r="B856" s="19"/>
      <c r="C856" s="28"/>
      <c r="D856" s="28"/>
      <c r="E856" s="28"/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9"/>
    </row>
    <row r="857" spans="1:16" s="6" customFormat="1" collapsed="1">
      <c r="A857" s="8"/>
      <c r="B857" s="18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7"/>
    </row>
    <row r="858" spans="1:16" s="6" customFormat="1" hidden="1" outlineLevel="1">
      <c r="A858" s="8"/>
      <c r="B858" s="19"/>
      <c r="C858" s="28"/>
      <c r="D858" s="28"/>
      <c r="E858" s="28"/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9"/>
    </row>
    <row r="859" spans="1:16" s="6" customFormat="1" collapsed="1">
      <c r="A859" s="8"/>
      <c r="B859" s="18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7"/>
    </row>
    <row r="860" spans="1:16" s="6" customFormat="1" hidden="1" outlineLevel="1">
      <c r="A860" s="8"/>
      <c r="B860" s="19"/>
      <c r="C860" s="28"/>
      <c r="D860" s="28"/>
      <c r="E860" s="28"/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9"/>
    </row>
    <row r="861" spans="1:16" s="6" customFormat="1" hidden="1" outlineLevel="1">
      <c r="A861" s="8"/>
      <c r="B861" s="19"/>
      <c r="C861" s="28"/>
      <c r="D861" s="28"/>
      <c r="E861" s="28"/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9"/>
    </row>
    <row r="862" spans="1:16" s="6" customFormat="1" hidden="1" outlineLevel="1">
      <c r="A862" s="8"/>
      <c r="B862" s="19"/>
      <c r="C862" s="28"/>
      <c r="D862" s="28"/>
      <c r="E862" s="28"/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9"/>
    </row>
    <row r="863" spans="1:16" s="6" customFormat="1" hidden="1" outlineLevel="1">
      <c r="A863" s="8"/>
      <c r="B863" s="19"/>
      <c r="C863" s="28"/>
      <c r="D863" s="28"/>
      <c r="E863" s="28"/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9"/>
    </row>
    <row r="864" spans="1:16" s="6" customFormat="1" hidden="1" outlineLevel="1">
      <c r="A864" s="8"/>
      <c r="B864" s="19"/>
      <c r="C864" s="28"/>
      <c r="D864" s="28"/>
      <c r="E864" s="28"/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9"/>
    </row>
    <row r="865" spans="1:16" s="6" customFormat="1" hidden="1" outlineLevel="1">
      <c r="A865" s="8"/>
      <c r="B865" s="19"/>
      <c r="C865" s="28"/>
      <c r="D865" s="28"/>
      <c r="E865" s="28"/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9"/>
    </row>
    <row r="866" spans="1:16" s="6" customFormat="1" hidden="1" outlineLevel="1">
      <c r="A866" s="8"/>
      <c r="B866" s="19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9"/>
    </row>
    <row r="867" spans="1:16" s="6" customFormat="1" hidden="1" outlineLevel="1">
      <c r="A867" s="8"/>
      <c r="B867" s="19"/>
      <c r="C867" s="28"/>
      <c r="D867" s="28"/>
      <c r="E867" s="28"/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9"/>
    </row>
    <row r="868" spans="1:16" s="6" customFormat="1" hidden="1" outlineLevel="1">
      <c r="A868" s="8"/>
      <c r="B868" s="19"/>
      <c r="C868" s="28"/>
      <c r="D868" s="28"/>
      <c r="E868" s="28"/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9"/>
    </row>
    <row r="869" spans="1:16" s="6" customFormat="1" hidden="1" outlineLevel="1">
      <c r="A869" s="8"/>
      <c r="B869" s="19"/>
      <c r="C869" s="28"/>
      <c r="D869" s="28"/>
      <c r="E869" s="28"/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9"/>
    </row>
    <row r="870" spans="1:16" s="6" customFormat="1" hidden="1" outlineLevel="1">
      <c r="A870" s="8"/>
      <c r="B870" s="19"/>
      <c r="C870" s="28"/>
      <c r="D870" s="28"/>
      <c r="E870" s="28"/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9"/>
    </row>
    <row r="871" spans="1:16" s="6" customFormat="1" hidden="1" outlineLevel="1">
      <c r="A871" s="8"/>
      <c r="B871" s="19"/>
      <c r="C871" s="28"/>
      <c r="D871" s="28"/>
      <c r="E871" s="28"/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9"/>
    </row>
    <row r="872" spans="1:16" s="6" customFormat="1" hidden="1" outlineLevel="1">
      <c r="A872" s="8"/>
      <c r="B872" s="19"/>
      <c r="C872" s="28"/>
      <c r="D872" s="28"/>
      <c r="E872" s="28"/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9"/>
    </row>
    <row r="873" spans="1:16" s="6" customFormat="1" hidden="1" outlineLevel="1">
      <c r="A873" s="8"/>
      <c r="B873" s="19"/>
      <c r="C873" s="28"/>
      <c r="D873" s="28"/>
      <c r="E873" s="28"/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9"/>
    </row>
    <row r="874" spans="1:16" s="6" customFormat="1" hidden="1" outlineLevel="1">
      <c r="A874" s="8"/>
      <c r="B874" s="19"/>
      <c r="C874" s="28"/>
      <c r="D874" s="28"/>
      <c r="E874" s="28"/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9"/>
    </row>
    <row r="875" spans="1:16" s="6" customFormat="1" hidden="1" outlineLevel="1">
      <c r="A875" s="8"/>
      <c r="B875" s="19"/>
      <c r="C875" s="28"/>
      <c r="D875" s="28"/>
      <c r="E875" s="28"/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9"/>
    </row>
    <row r="876" spans="1:16" s="6" customFormat="1" hidden="1" outlineLevel="1">
      <c r="A876" s="8"/>
      <c r="B876" s="19"/>
      <c r="C876" s="28"/>
      <c r="D876" s="28"/>
      <c r="E876" s="28"/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9"/>
    </row>
    <row r="877" spans="1:16" s="6" customFormat="1" hidden="1" outlineLevel="1">
      <c r="A877" s="8"/>
      <c r="B877" s="19"/>
      <c r="C877" s="28"/>
      <c r="D877" s="28"/>
      <c r="E877" s="28"/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9"/>
    </row>
    <row r="878" spans="1:16" s="6" customFormat="1" hidden="1" outlineLevel="1">
      <c r="A878" s="8"/>
      <c r="B878" s="19"/>
      <c r="C878" s="28"/>
      <c r="D878" s="28"/>
      <c r="E878" s="28"/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9"/>
    </row>
    <row r="879" spans="1:16" s="6" customFormat="1" hidden="1" outlineLevel="1">
      <c r="A879" s="8"/>
      <c r="B879" s="19"/>
      <c r="C879" s="28"/>
      <c r="D879" s="28"/>
      <c r="E879" s="28"/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9"/>
    </row>
    <row r="880" spans="1:16" s="6" customFormat="1" hidden="1" outlineLevel="1">
      <c r="A880" s="8"/>
      <c r="B880" s="19"/>
      <c r="C880" s="28"/>
      <c r="D880" s="28"/>
      <c r="E880" s="28"/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9"/>
    </row>
    <row r="881" spans="1:16" s="6" customFormat="1" hidden="1" outlineLevel="1">
      <c r="A881" s="8"/>
      <c r="B881" s="19"/>
      <c r="C881" s="28"/>
      <c r="D881" s="28"/>
      <c r="E881" s="28"/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9"/>
    </row>
    <row r="882" spans="1:16" s="6" customFormat="1" hidden="1" outlineLevel="1">
      <c r="A882" s="8"/>
      <c r="B882" s="19"/>
      <c r="C882" s="28"/>
      <c r="D882" s="28"/>
      <c r="E882" s="28"/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9"/>
    </row>
    <row r="883" spans="1:16" s="6" customFormat="1" hidden="1" outlineLevel="1">
      <c r="A883" s="8"/>
      <c r="B883" s="19"/>
      <c r="C883" s="28"/>
      <c r="D883" s="28"/>
      <c r="E883" s="28"/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9"/>
    </row>
    <row r="884" spans="1:16" s="6" customFormat="1" hidden="1" outlineLevel="1">
      <c r="A884" s="8"/>
      <c r="B884" s="19"/>
      <c r="C884" s="28"/>
      <c r="D884" s="28"/>
      <c r="E884" s="28"/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9"/>
    </row>
    <row r="885" spans="1:16" s="6" customFormat="1" hidden="1" outlineLevel="1">
      <c r="A885" s="8"/>
      <c r="B885" s="19"/>
      <c r="C885" s="28"/>
      <c r="D885" s="28"/>
      <c r="E885" s="28"/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9"/>
    </row>
    <row r="886" spans="1:16" s="6" customFormat="1" hidden="1" outlineLevel="1">
      <c r="A886" s="8"/>
      <c r="B886" s="19"/>
      <c r="C886" s="28"/>
      <c r="D886" s="28"/>
      <c r="E886" s="28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9"/>
    </row>
    <row r="887" spans="1:16" s="6" customFormat="1" hidden="1" outlineLevel="1">
      <c r="A887" s="8"/>
      <c r="B887" s="19"/>
      <c r="C887" s="28"/>
      <c r="D887" s="28"/>
      <c r="E887" s="28"/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9"/>
    </row>
    <row r="888" spans="1:16" s="6" customFormat="1" hidden="1" outlineLevel="1">
      <c r="A888" s="8"/>
      <c r="B888" s="19"/>
      <c r="C888" s="28"/>
      <c r="D888" s="28"/>
      <c r="E888" s="28"/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9"/>
    </row>
    <row r="889" spans="1:16" s="6" customFormat="1" hidden="1" outlineLevel="1">
      <c r="A889" s="8"/>
      <c r="B889" s="19"/>
      <c r="C889" s="28"/>
      <c r="D889" s="28"/>
      <c r="E889" s="28"/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9"/>
    </row>
    <row r="890" spans="1:16" s="6" customFormat="1" hidden="1" outlineLevel="1">
      <c r="A890" s="8"/>
      <c r="B890" s="19"/>
      <c r="C890" s="28"/>
      <c r="D890" s="28"/>
      <c r="E890" s="28"/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9"/>
    </row>
    <row r="891" spans="1:16" s="6" customFormat="1" hidden="1" outlineLevel="1">
      <c r="A891" s="8"/>
      <c r="B891" s="19"/>
      <c r="C891" s="28"/>
      <c r="D891" s="28"/>
      <c r="E891" s="28"/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9"/>
    </row>
    <row r="892" spans="1:16" s="6" customFormat="1" hidden="1" outlineLevel="1">
      <c r="A892" s="8"/>
      <c r="B892" s="19"/>
      <c r="C892" s="28"/>
      <c r="D892" s="28"/>
      <c r="E892" s="28"/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9"/>
    </row>
    <row r="893" spans="1:16" s="6" customFormat="1" hidden="1" outlineLevel="1">
      <c r="A893" s="8"/>
      <c r="B893" s="19"/>
      <c r="C893" s="28"/>
      <c r="D893" s="28"/>
      <c r="E893" s="28"/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9"/>
    </row>
    <row r="894" spans="1:16" s="6" customFormat="1" hidden="1" outlineLevel="1">
      <c r="A894" s="8"/>
      <c r="B894" s="19"/>
      <c r="C894" s="28"/>
      <c r="D894" s="28"/>
      <c r="E894" s="28"/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9"/>
    </row>
    <row r="895" spans="1:16" s="6" customFormat="1" hidden="1" outlineLevel="1">
      <c r="A895" s="8"/>
      <c r="B895" s="19"/>
      <c r="C895" s="28"/>
      <c r="D895" s="28"/>
      <c r="E895" s="28"/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9"/>
    </row>
    <row r="896" spans="1:16" s="6" customFormat="1" hidden="1" outlineLevel="1">
      <c r="A896" s="8"/>
      <c r="B896" s="19"/>
      <c r="C896" s="28"/>
      <c r="D896" s="28"/>
      <c r="E896" s="28"/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9"/>
    </row>
    <row r="897" spans="1:16" s="6" customFormat="1" hidden="1" outlineLevel="1">
      <c r="A897" s="8"/>
      <c r="B897" s="19"/>
      <c r="C897" s="28"/>
      <c r="D897" s="28"/>
      <c r="E897" s="28"/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9"/>
    </row>
    <row r="898" spans="1:16" s="6" customFormat="1" collapsed="1">
      <c r="A898" s="8"/>
      <c r="B898" s="18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</row>
    <row r="899" spans="1:16" s="6" customFormat="1" hidden="1" outlineLevel="1">
      <c r="A899" s="8"/>
      <c r="B899" s="19"/>
      <c r="C899" s="28"/>
      <c r="D899" s="28"/>
      <c r="E899" s="28"/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9"/>
    </row>
    <row r="900" spans="1:16" s="6" customFormat="1" hidden="1" outlineLevel="1">
      <c r="A900" s="8"/>
      <c r="B900" s="19"/>
      <c r="C900" s="28"/>
      <c r="D900" s="28"/>
      <c r="E900" s="28"/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9"/>
    </row>
    <row r="901" spans="1:16" s="6" customFormat="1" hidden="1" outlineLevel="1">
      <c r="A901" s="8"/>
      <c r="B901" s="19"/>
      <c r="C901" s="28"/>
      <c r="D901" s="28"/>
      <c r="E901" s="28"/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9"/>
    </row>
    <row r="902" spans="1:16" s="6" customFormat="1" hidden="1" outlineLevel="1">
      <c r="A902" s="8"/>
      <c r="B902" s="19"/>
      <c r="C902" s="28"/>
      <c r="D902" s="28"/>
      <c r="E902" s="28"/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9"/>
    </row>
    <row r="903" spans="1:16" s="6" customFormat="1" hidden="1" outlineLevel="1">
      <c r="A903" s="8"/>
      <c r="B903" s="19"/>
      <c r="C903" s="28"/>
      <c r="D903" s="28"/>
      <c r="E903" s="28"/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9"/>
    </row>
    <row r="904" spans="1:16" s="6" customFormat="1" hidden="1" outlineLevel="1">
      <c r="A904" s="8"/>
      <c r="B904" s="19"/>
      <c r="C904" s="28"/>
      <c r="D904" s="28"/>
      <c r="E904" s="28"/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9"/>
    </row>
    <row r="905" spans="1:16" s="6" customFormat="1" hidden="1" outlineLevel="1">
      <c r="A905" s="8"/>
      <c r="B905" s="19"/>
      <c r="C905" s="28"/>
      <c r="D905" s="28"/>
      <c r="E905" s="28"/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9"/>
    </row>
    <row r="906" spans="1:16" s="6" customFormat="1" hidden="1" outlineLevel="1">
      <c r="A906" s="8"/>
      <c r="B906" s="19"/>
      <c r="C906" s="28"/>
      <c r="D906" s="28"/>
      <c r="E906" s="28"/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9"/>
    </row>
    <row r="907" spans="1:16" s="6" customFormat="1" hidden="1" outlineLevel="1">
      <c r="A907" s="8"/>
      <c r="B907" s="19"/>
      <c r="C907" s="28"/>
      <c r="D907" s="28"/>
      <c r="E907" s="28"/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9"/>
    </row>
    <row r="908" spans="1:16" s="6" customFormat="1" hidden="1" outlineLevel="1">
      <c r="A908" s="8"/>
      <c r="B908" s="19"/>
      <c r="C908" s="28"/>
      <c r="D908" s="28"/>
      <c r="E908" s="28"/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9"/>
    </row>
    <row r="909" spans="1:16" s="6" customFormat="1" hidden="1" outlineLevel="1">
      <c r="A909" s="8"/>
      <c r="B909" s="19"/>
      <c r="C909" s="28"/>
      <c r="D909" s="28"/>
      <c r="E909" s="28"/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9"/>
    </row>
    <row r="910" spans="1:16" s="6" customFormat="1" hidden="1" outlineLevel="1">
      <c r="A910" s="8"/>
      <c r="B910" s="19"/>
      <c r="C910" s="28"/>
      <c r="D910" s="28"/>
      <c r="E910" s="28"/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9"/>
    </row>
    <row r="911" spans="1:16" s="6" customFormat="1" hidden="1" outlineLevel="1">
      <c r="A911" s="8"/>
      <c r="B911" s="19"/>
      <c r="C911" s="28"/>
      <c r="D911" s="28"/>
      <c r="E911" s="28"/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9"/>
    </row>
    <row r="912" spans="1:16" s="6" customFormat="1" hidden="1" outlineLevel="1">
      <c r="A912" s="8"/>
      <c r="B912" s="19"/>
      <c r="C912" s="28"/>
      <c r="D912" s="28"/>
      <c r="E912" s="28"/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9"/>
    </row>
    <row r="913" spans="1:16" s="6" customFormat="1" hidden="1" outlineLevel="1">
      <c r="A913" s="8"/>
      <c r="B913" s="19"/>
      <c r="C913" s="28"/>
      <c r="D913" s="28"/>
      <c r="E913" s="28"/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9"/>
    </row>
    <row r="914" spans="1:16" s="6" customFormat="1" hidden="1" outlineLevel="1">
      <c r="A914" s="8"/>
      <c r="B914" s="19"/>
      <c r="C914" s="28"/>
      <c r="D914" s="28"/>
      <c r="E914" s="28"/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9"/>
    </row>
    <row r="915" spans="1:16" s="6" customFormat="1" hidden="1" outlineLevel="1">
      <c r="A915" s="8"/>
      <c r="B915" s="19"/>
      <c r="C915" s="28"/>
      <c r="D915" s="28"/>
      <c r="E915" s="28"/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9"/>
    </row>
    <row r="916" spans="1:16" s="6" customFormat="1" hidden="1" outlineLevel="1">
      <c r="A916" s="8"/>
      <c r="B916" s="19"/>
      <c r="C916" s="28"/>
      <c r="D916" s="28"/>
      <c r="E916" s="28"/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9"/>
    </row>
    <row r="917" spans="1:16" s="6" customFormat="1" hidden="1" outlineLevel="1">
      <c r="A917" s="8"/>
      <c r="B917" s="19"/>
      <c r="C917" s="28"/>
      <c r="D917" s="28"/>
      <c r="E917" s="28"/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9"/>
    </row>
    <row r="918" spans="1:16" s="6" customFormat="1" hidden="1" outlineLevel="1">
      <c r="A918" s="8"/>
      <c r="B918" s="19"/>
      <c r="C918" s="28"/>
      <c r="D918" s="28"/>
      <c r="E918" s="28"/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9"/>
    </row>
    <row r="919" spans="1:16" s="6" customFormat="1" hidden="1" outlineLevel="1">
      <c r="A919" s="8"/>
      <c r="B919" s="19"/>
      <c r="C919" s="28"/>
      <c r="D919" s="28"/>
      <c r="E919" s="28"/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9"/>
    </row>
    <row r="920" spans="1:16" s="6" customFormat="1" hidden="1" outlineLevel="1">
      <c r="A920" s="8"/>
      <c r="B920" s="19"/>
      <c r="C920" s="28"/>
      <c r="D920" s="28"/>
      <c r="E920" s="28"/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9"/>
    </row>
    <row r="921" spans="1:16" s="6" customFormat="1" hidden="1" outlineLevel="1">
      <c r="A921" s="8"/>
      <c r="B921" s="19"/>
      <c r="C921" s="28"/>
      <c r="D921" s="28"/>
      <c r="E921" s="28"/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9"/>
    </row>
    <row r="922" spans="1:16" s="6" customFormat="1" hidden="1" outlineLevel="1">
      <c r="A922" s="8"/>
      <c r="B922" s="19"/>
      <c r="C922" s="28"/>
      <c r="D922" s="28"/>
      <c r="E922" s="28"/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9"/>
    </row>
    <row r="923" spans="1:16" s="6" customFormat="1" hidden="1" outlineLevel="1">
      <c r="A923" s="8"/>
      <c r="B923" s="19"/>
      <c r="C923" s="28"/>
      <c r="D923" s="28"/>
      <c r="E923" s="28"/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9"/>
    </row>
    <row r="924" spans="1:16" s="6" customFormat="1" hidden="1" outlineLevel="1">
      <c r="A924" s="8"/>
      <c r="B924" s="19"/>
      <c r="C924" s="28"/>
      <c r="D924" s="28"/>
      <c r="E924" s="28"/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9"/>
    </row>
    <row r="925" spans="1:16" s="6" customFormat="1" hidden="1" outlineLevel="1">
      <c r="A925" s="8"/>
      <c r="B925" s="19"/>
      <c r="C925" s="28"/>
      <c r="D925" s="28"/>
      <c r="E925" s="28"/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9"/>
    </row>
    <row r="926" spans="1:16" s="6" customFormat="1" hidden="1" outlineLevel="1">
      <c r="A926" s="8"/>
      <c r="B926" s="19"/>
      <c r="C926" s="28"/>
      <c r="D926" s="28"/>
      <c r="E926" s="28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9"/>
    </row>
    <row r="927" spans="1:16" s="6" customFormat="1" hidden="1" outlineLevel="1">
      <c r="A927" s="8"/>
      <c r="B927" s="19"/>
      <c r="C927" s="28"/>
      <c r="D927" s="28"/>
      <c r="E927" s="28"/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9"/>
    </row>
    <row r="928" spans="1:16" s="6" customFormat="1" hidden="1" outlineLevel="1">
      <c r="A928" s="8"/>
      <c r="B928" s="19"/>
      <c r="C928" s="28"/>
      <c r="D928" s="28"/>
      <c r="E928" s="28"/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9"/>
    </row>
    <row r="929" spans="1:16" s="6" customFormat="1" hidden="1" outlineLevel="1">
      <c r="A929" s="8"/>
      <c r="B929" s="19"/>
      <c r="C929" s="28"/>
      <c r="D929" s="28"/>
      <c r="E929" s="28"/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9"/>
    </row>
    <row r="930" spans="1:16" s="6" customFormat="1" hidden="1" outlineLevel="1">
      <c r="A930" s="8"/>
      <c r="B930" s="19"/>
      <c r="C930" s="28"/>
      <c r="D930" s="28"/>
      <c r="E930" s="28"/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9"/>
    </row>
    <row r="931" spans="1:16" s="6" customFormat="1" hidden="1" outlineLevel="1">
      <c r="A931" s="8"/>
      <c r="B931" s="19"/>
      <c r="C931" s="28"/>
      <c r="D931" s="28"/>
      <c r="E931" s="28"/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9"/>
    </row>
    <row r="932" spans="1:16" s="6" customFormat="1" hidden="1" outlineLevel="1">
      <c r="A932" s="8"/>
      <c r="B932" s="19"/>
      <c r="C932" s="28"/>
      <c r="D932" s="28"/>
      <c r="E932" s="28"/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9"/>
    </row>
    <row r="933" spans="1:16" s="6" customFormat="1" hidden="1" outlineLevel="1">
      <c r="A933" s="8"/>
      <c r="B933" s="19"/>
      <c r="C933" s="28"/>
      <c r="D933" s="28"/>
      <c r="E933" s="28"/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9"/>
    </row>
    <row r="934" spans="1:16" s="6" customFormat="1" collapsed="1">
      <c r="A934" s="8"/>
      <c r="B934" s="18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7"/>
    </row>
    <row r="935" spans="1:16" s="6" customFormat="1" hidden="1" outlineLevel="1">
      <c r="A935" s="8"/>
      <c r="B935" s="19"/>
      <c r="C935" s="28"/>
      <c r="D935" s="28"/>
      <c r="E935" s="28"/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9"/>
    </row>
    <row r="936" spans="1:16" s="6" customFormat="1" hidden="1" outlineLevel="1">
      <c r="A936" s="8"/>
      <c r="B936" s="19"/>
      <c r="C936" s="28"/>
      <c r="D936" s="28"/>
      <c r="E936" s="28"/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9"/>
    </row>
    <row r="937" spans="1:16" s="6" customFormat="1" hidden="1" outlineLevel="1">
      <c r="A937" s="8"/>
      <c r="B937" s="19"/>
      <c r="C937" s="28"/>
      <c r="D937" s="28"/>
      <c r="E937" s="28"/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9"/>
    </row>
    <row r="938" spans="1:16" s="6" customFormat="1" hidden="1" outlineLevel="1">
      <c r="A938" s="8"/>
      <c r="B938" s="19"/>
      <c r="C938" s="28"/>
      <c r="D938" s="28"/>
      <c r="E938" s="28"/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9"/>
    </row>
    <row r="939" spans="1:16" s="6" customFormat="1" hidden="1" outlineLevel="1">
      <c r="A939" s="8"/>
      <c r="B939" s="19"/>
      <c r="C939" s="28"/>
      <c r="D939" s="28"/>
      <c r="E939" s="28"/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9"/>
    </row>
    <row r="940" spans="1:16" s="6" customFormat="1" hidden="1" outlineLevel="1">
      <c r="A940" s="8"/>
      <c r="B940" s="19"/>
      <c r="C940" s="28"/>
      <c r="D940" s="28"/>
      <c r="E940" s="28"/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9"/>
    </row>
    <row r="941" spans="1:16" s="6" customFormat="1" hidden="1" outlineLevel="1">
      <c r="A941" s="8"/>
      <c r="B941" s="19"/>
      <c r="C941" s="28"/>
      <c r="D941" s="28"/>
      <c r="E941" s="28"/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9"/>
    </row>
    <row r="942" spans="1:16" s="6" customFormat="1" hidden="1" outlineLevel="1">
      <c r="A942" s="8"/>
      <c r="B942" s="19"/>
      <c r="C942" s="28"/>
      <c r="D942" s="28"/>
      <c r="E942" s="28"/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9"/>
    </row>
    <row r="943" spans="1:16" s="6" customFormat="1" hidden="1" outlineLevel="1">
      <c r="A943" s="8"/>
      <c r="B943" s="19"/>
      <c r="C943" s="28"/>
      <c r="D943" s="28"/>
      <c r="E943" s="28"/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9"/>
    </row>
    <row r="944" spans="1:16" s="6" customFormat="1" hidden="1" outlineLevel="1">
      <c r="A944" s="8"/>
      <c r="B944" s="19"/>
      <c r="C944" s="28"/>
      <c r="D944" s="28"/>
      <c r="E944" s="28"/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9"/>
    </row>
    <row r="945" spans="1:16" s="6" customFormat="1" hidden="1" outlineLevel="1">
      <c r="A945" s="8"/>
      <c r="B945" s="19"/>
      <c r="C945" s="28"/>
      <c r="D945" s="28"/>
      <c r="E945" s="28"/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9"/>
    </row>
    <row r="946" spans="1:16" s="6" customFormat="1" hidden="1" outlineLevel="1">
      <c r="A946" s="8"/>
      <c r="B946" s="19"/>
      <c r="C946" s="28"/>
      <c r="D946" s="28"/>
      <c r="E946" s="28"/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9"/>
    </row>
    <row r="947" spans="1:16" s="6" customFormat="1" hidden="1" outlineLevel="1">
      <c r="A947" s="8"/>
      <c r="B947" s="19"/>
      <c r="C947" s="28"/>
      <c r="D947" s="28"/>
      <c r="E947" s="28"/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9"/>
    </row>
    <row r="948" spans="1:16" s="6" customFormat="1" hidden="1" outlineLevel="1">
      <c r="A948" s="8"/>
      <c r="B948" s="19"/>
      <c r="C948" s="28"/>
      <c r="D948" s="28"/>
      <c r="E948" s="28"/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9"/>
    </row>
    <row r="949" spans="1:16" s="6" customFormat="1" hidden="1" outlineLevel="1">
      <c r="A949" s="8"/>
      <c r="B949" s="19"/>
      <c r="C949" s="28"/>
      <c r="D949" s="28"/>
      <c r="E949" s="28"/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9"/>
    </row>
    <row r="950" spans="1:16" s="6" customFormat="1" hidden="1" outlineLevel="1">
      <c r="A950" s="8"/>
      <c r="B950" s="19"/>
      <c r="C950" s="28"/>
      <c r="D950" s="28"/>
      <c r="E950" s="28"/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9"/>
    </row>
    <row r="951" spans="1:16" s="6" customFormat="1" hidden="1" outlineLevel="1">
      <c r="A951" s="8"/>
      <c r="B951" s="19"/>
      <c r="C951" s="28"/>
      <c r="D951" s="28"/>
      <c r="E951" s="28"/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9"/>
    </row>
    <row r="952" spans="1:16" s="6" customFormat="1" hidden="1" outlineLevel="1">
      <c r="A952" s="8"/>
      <c r="B952" s="19"/>
      <c r="C952" s="28"/>
      <c r="D952" s="28"/>
      <c r="E952" s="28"/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9"/>
    </row>
    <row r="953" spans="1:16" s="6" customFormat="1" hidden="1" outlineLevel="1">
      <c r="A953" s="8"/>
      <c r="B953" s="19"/>
      <c r="C953" s="28"/>
      <c r="D953" s="28"/>
      <c r="E953" s="28"/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9"/>
    </row>
    <row r="954" spans="1:16" s="6" customFormat="1" hidden="1" outlineLevel="1">
      <c r="A954" s="8"/>
      <c r="B954" s="19"/>
      <c r="C954" s="28"/>
      <c r="D954" s="28"/>
      <c r="E954" s="28"/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9"/>
    </row>
    <row r="955" spans="1:16" s="6" customFormat="1" hidden="1" outlineLevel="1">
      <c r="A955" s="8"/>
      <c r="B955" s="19"/>
      <c r="C955" s="28"/>
      <c r="D955" s="28"/>
      <c r="E955" s="28"/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9"/>
    </row>
    <row r="956" spans="1:16" s="6" customFormat="1" hidden="1" outlineLevel="1">
      <c r="A956" s="8"/>
      <c r="B956" s="19"/>
      <c r="C956" s="28"/>
      <c r="D956" s="28"/>
      <c r="E956" s="28"/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9"/>
    </row>
    <row r="957" spans="1:16" s="6" customFormat="1" hidden="1" outlineLevel="1">
      <c r="A957" s="8"/>
      <c r="B957" s="19"/>
      <c r="C957" s="28"/>
      <c r="D957" s="28"/>
      <c r="E957" s="28"/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9"/>
    </row>
    <row r="958" spans="1:16" s="6" customFormat="1" hidden="1" outlineLevel="1">
      <c r="A958" s="8"/>
      <c r="B958" s="19"/>
      <c r="C958" s="28"/>
      <c r="D958" s="28"/>
      <c r="E958" s="28"/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9"/>
    </row>
    <row r="959" spans="1:16" s="6" customFormat="1" hidden="1" outlineLevel="1">
      <c r="A959" s="8"/>
      <c r="B959" s="19"/>
      <c r="C959" s="28"/>
      <c r="D959" s="28"/>
      <c r="E959" s="28"/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9"/>
    </row>
    <row r="960" spans="1:16" s="6" customFormat="1" hidden="1" outlineLevel="1">
      <c r="A960" s="8"/>
      <c r="B960" s="19"/>
      <c r="C960" s="28"/>
      <c r="D960" s="28"/>
      <c r="E960" s="28"/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9"/>
    </row>
    <row r="961" spans="1:16" s="6" customFormat="1" hidden="1" outlineLevel="1">
      <c r="A961" s="8"/>
      <c r="B961" s="19"/>
      <c r="C961" s="28"/>
      <c r="D961" s="28"/>
      <c r="E961" s="28"/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9"/>
    </row>
    <row r="962" spans="1:16" s="6" customFormat="1" hidden="1" outlineLevel="1">
      <c r="A962" s="8"/>
      <c r="B962" s="19"/>
      <c r="C962" s="28"/>
      <c r="D962" s="28"/>
      <c r="E962" s="28"/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9"/>
    </row>
    <row r="963" spans="1:16" s="6" customFormat="1" hidden="1" outlineLevel="1">
      <c r="A963" s="8"/>
      <c r="B963" s="19"/>
      <c r="C963" s="28"/>
      <c r="D963" s="28"/>
      <c r="E963" s="28"/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9"/>
    </row>
    <row r="964" spans="1:16" s="6" customFormat="1" hidden="1" outlineLevel="1">
      <c r="A964" s="8"/>
      <c r="B964" s="19"/>
      <c r="C964" s="28"/>
      <c r="D964" s="28"/>
      <c r="E964" s="28"/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9"/>
    </row>
    <row r="965" spans="1:16" s="6" customFormat="1" hidden="1" outlineLevel="1">
      <c r="A965" s="8"/>
      <c r="B965" s="19"/>
      <c r="C965" s="28"/>
      <c r="D965" s="28"/>
      <c r="E965" s="28"/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9"/>
    </row>
    <row r="966" spans="1:16" s="6" customFormat="1" hidden="1" outlineLevel="1">
      <c r="A966" s="8"/>
      <c r="B966" s="19"/>
      <c r="C966" s="28"/>
      <c r="D966" s="28"/>
      <c r="E966" s="28"/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9"/>
    </row>
    <row r="967" spans="1:16" s="6" customFormat="1" hidden="1" outlineLevel="1">
      <c r="A967" s="8"/>
      <c r="B967" s="19"/>
      <c r="C967" s="28"/>
      <c r="D967" s="28"/>
      <c r="E967" s="28"/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9"/>
    </row>
    <row r="968" spans="1:16" s="6" customFormat="1" hidden="1" outlineLevel="1">
      <c r="A968" s="8"/>
      <c r="B968" s="19"/>
      <c r="C968" s="28"/>
      <c r="D968" s="28"/>
      <c r="E968" s="28"/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9"/>
    </row>
    <row r="969" spans="1:16" s="6" customFormat="1" hidden="1" outlineLevel="1">
      <c r="A969" s="8"/>
      <c r="B969" s="19"/>
      <c r="C969" s="28"/>
      <c r="D969" s="28"/>
      <c r="E969" s="28"/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9"/>
    </row>
    <row r="970" spans="1:16" s="6" customFormat="1" hidden="1" outlineLevel="1">
      <c r="A970" s="8"/>
      <c r="B970" s="19"/>
      <c r="C970" s="28"/>
      <c r="D970" s="28"/>
      <c r="E970" s="28"/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9"/>
    </row>
    <row r="971" spans="1:16" s="6" customFormat="1" hidden="1" outlineLevel="1">
      <c r="A971" s="8"/>
      <c r="B971" s="19"/>
      <c r="C971" s="28"/>
      <c r="D971" s="28"/>
      <c r="E971" s="28"/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9"/>
    </row>
    <row r="972" spans="1:16" s="6" customFormat="1" hidden="1" outlineLevel="1">
      <c r="A972" s="8"/>
      <c r="B972" s="19"/>
      <c r="C972" s="28"/>
      <c r="D972" s="28"/>
      <c r="E972" s="28"/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9"/>
    </row>
    <row r="973" spans="1:16" s="6" customFormat="1" hidden="1" outlineLevel="1">
      <c r="A973" s="8"/>
      <c r="B973" s="19"/>
      <c r="C973" s="28"/>
      <c r="D973" s="28"/>
      <c r="E973" s="28"/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9"/>
    </row>
    <row r="974" spans="1:16" s="6" customFormat="1" hidden="1" outlineLevel="1">
      <c r="A974" s="8"/>
      <c r="B974" s="19"/>
      <c r="C974" s="28"/>
      <c r="D974" s="28"/>
      <c r="E974" s="28"/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9"/>
    </row>
    <row r="975" spans="1:16" s="6" customFormat="1" hidden="1" outlineLevel="1">
      <c r="A975" s="8"/>
      <c r="B975" s="19"/>
      <c r="C975" s="28"/>
      <c r="D975" s="28"/>
      <c r="E975" s="28"/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9"/>
    </row>
    <row r="976" spans="1:16" s="6" customFormat="1" hidden="1" outlineLevel="1">
      <c r="A976" s="8"/>
      <c r="B976" s="19"/>
      <c r="C976" s="28"/>
      <c r="D976" s="28"/>
      <c r="E976" s="28"/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9"/>
    </row>
    <row r="977" spans="1:16" s="6" customFormat="1" hidden="1" outlineLevel="1">
      <c r="A977" s="8"/>
      <c r="B977" s="19"/>
      <c r="C977" s="28"/>
      <c r="D977" s="28"/>
      <c r="E977" s="28"/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9"/>
    </row>
    <row r="978" spans="1:16" s="6" customFormat="1" hidden="1" outlineLevel="1">
      <c r="A978" s="8"/>
      <c r="B978" s="19"/>
      <c r="C978" s="28"/>
      <c r="D978" s="28"/>
      <c r="E978" s="28"/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9"/>
    </row>
    <row r="979" spans="1:16" s="6" customFormat="1" hidden="1" outlineLevel="1">
      <c r="A979" s="8"/>
      <c r="B979" s="19"/>
      <c r="C979" s="28"/>
      <c r="D979" s="28"/>
      <c r="E979" s="28"/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9"/>
    </row>
    <row r="980" spans="1:16" s="6" customFormat="1" hidden="1" outlineLevel="1">
      <c r="A980" s="8"/>
      <c r="B980" s="19"/>
      <c r="C980" s="28"/>
      <c r="D980" s="28"/>
      <c r="E980" s="28"/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9"/>
    </row>
    <row r="981" spans="1:16" s="6" customFormat="1" hidden="1" outlineLevel="1">
      <c r="A981" s="8"/>
      <c r="B981" s="19"/>
      <c r="C981" s="28"/>
      <c r="D981" s="28"/>
      <c r="E981" s="28"/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9"/>
    </row>
    <row r="982" spans="1:16" s="6" customFormat="1" hidden="1" outlineLevel="1">
      <c r="A982" s="8"/>
      <c r="B982" s="19"/>
      <c r="C982" s="28"/>
      <c r="D982" s="28"/>
      <c r="E982" s="28"/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9"/>
    </row>
    <row r="983" spans="1:16" s="6" customFormat="1" hidden="1" outlineLevel="1">
      <c r="A983" s="8"/>
      <c r="B983" s="19"/>
      <c r="C983" s="28"/>
      <c r="D983" s="28"/>
      <c r="E983" s="28"/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9"/>
    </row>
    <row r="984" spans="1:16" s="6" customFormat="1" hidden="1" outlineLevel="1">
      <c r="A984" s="8"/>
      <c r="B984" s="19"/>
      <c r="C984" s="28"/>
      <c r="D984" s="28"/>
      <c r="E984" s="28"/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9"/>
    </row>
    <row r="985" spans="1:16" s="6" customFormat="1" hidden="1" outlineLevel="1">
      <c r="A985" s="8"/>
      <c r="B985" s="19"/>
      <c r="C985" s="28"/>
      <c r="D985" s="28"/>
      <c r="E985" s="28"/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9"/>
    </row>
    <row r="986" spans="1:16" s="6" customFormat="1" hidden="1" outlineLevel="1">
      <c r="A986" s="8"/>
      <c r="B986" s="19"/>
      <c r="C986" s="28"/>
      <c r="D986" s="28"/>
      <c r="E986" s="28"/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9"/>
    </row>
    <row r="987" spans="1:16" s="6" customFormat="1" hidden="1" outlineLevel="1">
      <c r="A987" s="8"/>
      <c r="B987" s="19"/>
      <c r="C987" s="28"/>
      <c r="D987" s="28"/>
      <c r="E987" s="28"/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9"/>
    </row>
    <row r="988" spans="1:16" s="6" customFormat="1" hidden="1" outlineLevel="1">
      <c r="A988" s="8"/>
      <c r="B988" s="19"/>
      <c r="C988" s="28"/>
      <c r="D988" s="28"/>
      <c r="E988" s="28"/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9"/>
    </row>
    <row r="989" spans="1:16" s="6" customFormat="1" hidden="1" outlineLevel="1">
      <c r="A989" s="8"/>
      <c r="B989" s="19"/>
      <c r="C989" s="28"/>
      <c r="D989" s="28"/>
      <c r="E989" s="28"/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9"/>
    </row>
    <row r="990" spans="1:16" s="6" customFormat="1" hidden="1" outlineLevel="1">
      <c r="A990" s="8"/>
      <c r="B990" s="19"/>
      <c r="C990" s="28"/>
      <c r="D990" s="28"/>
      <c r="E990" s="28"/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9"/>
    </row>
    <row r="991" spans="1:16" s="6" customFormat="1" hidden="1" outlineLevel="1">
      <c r="A991" s="8"/>
      <c r="B991" s="19"/>
      <c r="C991" s="28"/>
      <c r="D991" s="28"/>
      <c r="E991" s="28"/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9"/>
    </row>
    <row r="992" spans="1:16" s="6" customFormat="1" hidden="1" outlineLevel="1">
      <c r="A992" s="8"/>
      <c r="B992" s="19"/>
      <c r="C992" s="28"/>
      <c r="D992" s="28"/>
      <c r="E992" s="28"/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9"/>
    </row>
    <row r="993" spans="1:16" s="6" customFormat="1" hidden="1" outlineLevel="1">
      <c r="A993" s="8"/>
      <c r="B993" s="19"/>
      <c r="C993" s="28"/>
      <c r="D993" s="28"/>
      <c r="E993" s="28"/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9"/>
    </row>
    <row r="994" spans="1:16" s="6" customFormat="1" hidden="1" outlineLevel="1">
      <c r="A994" s="8"/>
      <c r="B994" s="19"/>
      <c r="C994" s="28"/>
      <c r="D994" s="28"/>
      <c r="E994" s="28"/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9"/>
    </row>
    <row r="995" spans="1:16" s="6" customFormat="1" hidden="1" outlineLevel="1">
      <c r="A995" s="8"/>
      <c r="B995" s="19"/>
      <c r="C995" s="28"/>
      <c r="D995" s="28"/>
      <c r="E995" s="28"/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9"/>
    </row>
    <row r="996" spans="1:16" s="6" customFormat="1" hidden="1" outlineLevel="1">
      <c r="A996" s="8"/>
      <c r="B996" s="19"/>
      <c r="C996" s="28"/>
      <c r="D996" s="28"/>
      <c r="E996" s="28"/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9"/>
    </row>
    <row r="997" spans="1:16" s="6" customFormat="1" hidden="1" outlineLevel="1">
      <c r="A997" s="8"/>
      <c r="B997" s="19"/>
      <c r="C997" s="28"/>
      <c r="D997" s="28"/>
      <c r="E997" s="28"/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9"/>
    </row>
    <row r="998" spans="1:16" s="6" customFormat="1" hidden="1" outlineLevel="1">
      <c r="A998" s="8"/>
      <c r="B998" s="19"/>
      <c r="C998" s="28"/>
      <c r="D998" s="28"/>
      <c r="E998" s="28"/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9"/>
    </row>
    <row r="999" spans="1:16" s="6" customFormat="1" hidden="1" outlineLevel="1">
      <c r="A999" s="8"/>
      <c r="B999" s="19"/>
      <c r="C999" s="28"/>
      <c r="D999" s="28"/>
      <c r="E999" s="28"/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9"/>
    </row>
    <row r="1000" spans="1:16" s="6" customFormat="1" hidden="1" outlineLevel="1">
      <c r="A1000" s="8"/>
      <c r="B1000" s="19"/>
      <c r="C1000" s="28"/>
      <c r="D1000" s="28"/>
      <c r="E1000" s="28"/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9"/>
    </row>
    <row r="1001" spans="1:16" s="6" customFormat="1" hidden="1" outlineLevel="1">
      <c r="A1001" s="8"/>
      <c r="B1001" s="19"/>
      <c r="C1001" s="28"/>
      <c r="D1001" s="28"/>
      <c r="E1001" s="28"/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9"/>
    </row>
    <row r="1002" spans="1:16" s="6" customFormat="1" hidden="1" outlineLevel="1">
      <c r="A1002" s="8"/>
      <c r="B1002" s="19"/>
      <c r="C1002" s="28"/>
      <c r="D1002" s="28"/>
      <c r="E1002" s="28"/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9"/>
    </row>
    <row r="1003" spans="1:16" s="6" customFormat="1" hidden="1" outlineLevel="1">
      <c r="A1003" s="8"/>
      <c r="B1003" s="19"/>
      <c r="C1003" s="28"/>
      <c r="D1003" s="28"/>
      <c r="E1003" s="28"/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9"/>
    </row>
    <row r="1004" spans="1:16" s="6" customFormat="1" hidden="1" outlineLevel="1">
      <c r="A1004" s="8"/>
      <c r="B1004" s="19"/>
      <c r="C1004" s="28"/>
      <c r="D1004" s="28"/>
      <c r="E1004" s="28"/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9"/>
    </row>
    <row r="1005" spans="1:16" s="6" customFormat="1" hidden="1" outlineLevel="1">
      <c r="A1005" s="8"/>
      <c r="B1005" s="19"/>
      <c r="C1005" s="28"/>
      <c r="D1005" s="28"/>
      <c r="E1005" s="28"/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9"/>
    </row>
    <row r="1006" spans="1:16" s="6" customFormat="1" hidden="1" outlineLevel="1">
      <c r="A1006" s="8"/>
      <c r="B1006" s="19"/>
      <c r="C1006" s="28"/>
      <c r="D1006" s="28"/>
      <c r="E1006" s="28"/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9"/>
    </row>
    <row r="1007" spans="1:16" s="6" customFormat="1" hidden="1" outlineLevel="1">
      <c r="A1007" s="8"/>
      <c r="B1007" s="19"/>
      <c r="C1007" s="28"/>
      <c r="D1007" s="28"/>
      <c r="E1007" s="28"/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9"/>
    </row>
    <row r="1008" spans="1:16" s="6" customFormat="1" hidden="1" outlineLevel="1">
      <c r="A1008" s="8"/>
      <c r="B1008" s="19"/>
      <c r="C1008" s="28"/>
      <c r="D1008" s="28"/>
      <c r="E1008" s="28"/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9"/>
    </row>
    <row r="1009" spans="1:16" s="6" customFormat="1" hidden="1" outlineLevel="1">
      <c r="A1009" s="8"/>
      <c r="B1009" s="19"/>
      <c r="C1009" s="28"/>
      <c r="D1009" s="28"/>
      <c r="E1009" s="28"/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9"/>
    </row>
    <row r="1010" spans="1:16" s="6" customFormat="1" hidden="1" outlineLevel="1">
      <c r="A1010" s="8"/>
      <c r="B1010" s="19"/>
      <c r="C1010" s="28"/>
      <c r="D1010" s="28"/>
      <c r="E1010" s="28"/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9"/>
    </row>
    <row r="1011" spans="1:16" s="6" customFormat="1" hidden="1" outlineLevel="1">
      <c r="A1011" s="8"/>
      <c r="B1011" s="19"/>
      <c r="C1011" s="28"/>
      <c r="D1011" s="28"/>
      <c r="E1011" s="28"/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9"/>
    </row>
    <row r="1012" spans="1:16" s="6" customFormat="1" hidden="1" outlineLevel="1">
      <c r="A1012" s="8"/>
      <c r="B1012" s="19"/>
      <c r="C1012" s="28"/>
      <c r="D1012" s="28"/>
      <c r="E1012" s="28"/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9"/>
    </row>
    <row r="1013" spans="1:16" s="6" customFormat="1" collapsed="1">
      <c r="A1013" s="8"/>
      <c r="B1013" s="18"/>
      <c r="C1013" s="26"/>
      <c r="D1013" s="26"/>
      <c r="E1013" s="26"/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</row>
    <row r="1014" spans="1:16" s="6" customFormat="1" hidden="1" outlineLevel="1">
      <c r="A1014" s="8"/>
      <c r="B1014" s="19"/>
      <c r="C1014" s="28"/>
      <c r="D1014" s="28"/>
      <c r="E1014" s="28"/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9"/>
    </row>
    <row r="1015" spans="1:16" s="6" customFormat="1" hidden="1" outlineLevel="1">
      <c r="A1015" s="8"/>
      <c r="B1015" s="19"/>
      <c r="C1015" s="28"/>
      <c r="D1015" s="28"/>
      <c r="E1015" s="28"/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9"/>
    </row>
    <row r="1016" spans="1:16" s="6" customFormat="1" hidden="1" outlineLevel="1">
      <c r="A1016" s="8"/>
      <c r="B1016" s="19"/>
      <c r="C1016" s="28"/>
      <c r="D1016" s="28"/>
      <c r="E1016" s="28"/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9"/>
    </row>
    <row r="1017" spans="1:16" s="6" customFormat="1" hidden="1" outlineLevel="1">
      <c r="A1017" s="8"/>
      <c r="B1017" s="19"/>
      <c r="C1017" s="28"/>
      <c r="D1017" s="28"/>
      <c r="E1017" s="28"/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9"/>
    </row>
    <row r="1018" spans="1:16" s="6" customFormat="1" hidden="1" outlineLevel="1">
      <c r="A1018" s="8"/>
      <c r="B1018" s="19"/>
      <c r="C1018" s="28"/>
      <c r="D1018" s="28"/>
      <c r="E1018" s="28"/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9"/>
    </row>
    <row r="1019" spans="1:16" s="6" customFormat="1" hidden="1" outlineLevel="1">
      <c r="A1019" s="8"/>
      <c r="B1019" s="19"/>
      <c r="C1019" s="28"/>
      <c r="D1019" s="28"/>
      <c r="E1019" s="28"/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9"/>
    </row>
    <row r="1020" spans="1:16" s="6" customFormat="1" hidden="1" outlineLevel="1">
      <c r="A1020" s="8"/>
      <c r="B1020" s="19"/>
      <c r="C1020" s="28"/>
      <c r="D1020" s="28"/>
      <c r="E1020" s="28"/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9"/>
    </row>
    <row r="1021" spans="1:16" s="6" customFormat="1" hidden="1" outlineLevel="1">
      <c r="A1021" s="8"/>
      <c r="B1021" s="19"/>
      <c r="C1021" s="28"/>
      <c r="D1021" s="28"/>
      <c r="E1021" s="28"/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9"/>
    </row>
    <row r="1022" spans="1:16" s="6" customFormat="1" hidden="1" outlineLevel="1">
      <c r="A1022" s="8"/>
      <c r="B1022" s="19"/>
      <c r="C1022" s="28"/>
      <c r="D1022" s="28"/>
      <c r="E1022" s="28"/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9"/>
    </row>
    <row r="1023" spans="1:16" s="6" customFormat="1" hidden="1" outlineLevel="1">
      <c r="A1023" s="8"/>
      <c r="B1023" s="19"/>
      <c r="C1023" s="28"/>
      <c r="D1023" s="28"/>
      <c r="E1023" s="28"/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9"/>
    </row>
    <row r="1024" spans="1:16" s="6" customFormat="1" hidden="1" outlineLevel="1">
      <c r="A1024" s="8"/>
      <c r="B1024" s="19"/>
      <c r="C1024" s="28"/>
      <c r="D1024" s="28"/>
      <c r="E1024" s="28"/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9"/>
    </row>
    <row r="1025" spans="1:16" s="6" customFormat="1" hidden="1" outlineLevel="1">
      <c r="A1025" s="8"/>
      <c r="B1025" s="19"/>
      <c r="C1025" s="28"/>
      <c r="D1025" s="28"/>
      <c r="E1025" s="28"/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9"/>
    </row>
    <row r="1026" spans="1:16" s="6" customFormat="1" hidden="1" outlineLevel="1">
      <c r="A1026" s="8"/>
      <c r="B1026" s="19"/>
      <c r="C1026" s="28"/>
      <c r="D1026" s="28"/>
      <c r="E1026" s="28"/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9"/>
    </row>
    <row r="1027" spans="1:16" s="6" customFormat="1" hidden="1" outlineLevel="1">
      <c r="A1027" s="8"/>
      <c r="B1027" s="19"/>
      <c r="C1027" s="28"/>
      <c r="D1027" s="28"/>
      <c r="E1027" s="28"/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9"/>
    </row>
    <row r="1028" spans="1:16" s="6" customFormat="1" hidden="1" outlineLevel="1">
      <c r="A1028" s="8"/>
      <c r="B1028" s="19"/>
      <c r="C1028" s="28"/>
      <c r="D1028" s="28"/>
      <c r="E1028" s="28"/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9"/>
    </row>
    <row r="1029" spans="1:16" s="6" customFormat="1" hidden="1" outlineLevel="1">
      <c r="A1029" s="8"/>
      <c r="B1029" s="19"/>
      <c r="C1029" s="28"/>
      <c r="D1029" s="28"/>
      <c r="E1029" s="28"/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9"/>
    </row>
    <row r="1030" spans="1:16" s="6" customFormat="1" hidden="1" outlineLevel="1">
      <c r="A1030" s="8"/>
      <c r="B1030" s="19"/>
      <c r="C1030" s="28"/>
      <c r="D1030" s="28"/>
      <c r="E1030" s="28"/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9"/>
    </row>
    <row r="1031" spans="1:16" s="6" customFormat="1" hidden="1" outlineLevel="1">
      <c r="A1031" s="8"/>
      <c r="B1031" s="19"/>
      <c r="C1031" s="28"/>
      <c r="D1031" s="28"/>
      <c r="E1031" s="28"/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9"/>
    </row>
    <row r="1032" spans="1:16" s="6" customFormat="1" hidden="1" outlineLevel="1">
      <c r="A1032" s="8"/>
      <c r="B1032" s="19"/>
      <c r="C1032" s="28"/>
      <c r="D1032" s="28"/>
      <c r="E1032" s="28"/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9"/>
    </row>
    <row r="1033" spans="1:16" s="6" customFormat="1" hidden="1" outlineLevel="1">
      <c r="A1033" s="8"/>
      <c r="B1033" s="19"/>
      <c r="C1033" s="28"/>
      <c r="D1033" s="28"/>
      <c r="E1033" s="28"/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9"/>
    </row>
    <row r="1034" spans="1:16" s="6" customFormat="1" hidden="1" outlineLevel="1">
      <c r="A1034" s="8"/>
      <c r="B1034" s="19"/>
      <c r="C1034" s="28"/>
      <c r="D1034" s="28"/>
      <c r="E1034" s="28"/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9"/>
    </row>
    <row r="1035" spans="1:16" s="6" customFormat="1" hidden="1" outlineLevel="1">
      <c r="A1035" s="8"/>
      <c r="B1035" s="19"/>
      <c r="C1035" s="28"/>
      <c r="D1035" s="28"/>
      <c r="E1035" s="28"/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9"/>
    </row>
    <row r="1036" spans="1:16" s="6" customFormat="1" hidden="1" outlineLevel="1">
      <c r="A1036" s="8"/>
      <c r="B1036" s="19"/>
      <c r="C1036" s="28"/>
      <c r="D1036" s="28"/>
      <c r="E1036" s="28"/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9"/>
    </row>
    <row r="1037" spans="1:16" s="6" customFormat="1" hidden="1" outlineLevel="1">
      <c r="A1037" s="8"/>
      <c r="B1037" s="19"/>
      <c r="C1037" s="28"/>
      <c r="D1037" s="28"/>
      <c r="E1037" s="28"/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9"/>
    </row>
    <row r="1038" spans="1:16" s="6" customFormat="1" hidden="1" outlineLevel="1">
      <c r="A1038" s="8"/>
      <c r="B1038" s="19"/>
      <c r="C1038" s="28"/>
      <c r="D1038" s="28"/>
      <c r="E1038" s="28"/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9"/>
    </row>
    <row r="1039" spans="1:16" s="6" customFormat="1" hidden="1" outlineLevel="1">
      <c r="A1039" s="8"/>
      <c r="B1039" s="19"/>
      <c r="C1039" s="28"/>
      <c r="D1039" s="28"/>
      <c r="E1039" s="28"/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9"/>
    </row>
    <row r="1040" spans="1:16" s="6" customFormat="1" hidden="1" outlineLevel="1">
      <c r="A1040" s="8"/>
      <c r="B1040" s="19"/>
      <c r="C1040" s="28"/>
      <c r="D1040" s="28"/>
      <c r="E1040" s="28"/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9"/>
    </row>
    <row r="1041" spans="1:16" s="6" customFormat="1" hidden="1" outlineLevel="1">
      <c r="A1041" s="8"/>
      <c r="B1041" s="19"/>
      <c r="C1041" s="28"/>
      <c r="D1041" s="28"/>
      <c r="E1041" s="28"/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9"/>
    </row>
    <row r="1042" spans="1:16" s="6" customFormat="1" hidden="1" outlineLevel="1">
      <c r="A1042" s="8"/>
      <c r="B1042" s="19"/>
      <c r="C1042" s="28"/>
      <c r="D1042" s="28"/>
      <c r="E1042" s="28"/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9"/>
    </row>
    <row r="1043" spans="1:16" s="6" customFormat="1" hidden="1" outlineLevel="1">
      <c r="A1043" s="8"/>
      <c r="B1043" s="19"/>
      <c r="C1043" s="28"/>
      <c r="D1043" s="28"/>
      <c r="E1043" s="28"/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9"/>
    </row>
    <row r="1044" spans="1:16" s="6" customFormat="1" hidden="1" outlineLevel="1">
      <c r="A1044" s="8"/>
      <c r="B1044" s="19"/>
      <c r="C1044" s="28"/>
      <c r="D1044" s="28"/>
      <c r="E1044" s="28"/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9"/>
    </row>
    <row r="1045" spans="1:16" s="6" customFormat="1" collapsed="1">
      <c r="A1045" s="8"/>
      <c r="B1045" s="18"/>
      <c r="C1045" s="26"/>
      <c r="D1045" s="26"/>
      <c r="E1045" s="26"/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</row>
    <row r="1046" spans="1:16" s="6" customFormat="1" hidden="1" outlineLevel="1">
      <c r="A1046" s="8"/>
      <c r="B1046" s="19"/>
      <c r="C1046" s="28"/>
      <c r="D1046" s="28"/>
      <c r="E1046" s="28"/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9"/>
    </row>
    <row r="1047" spans="1:16" s="6" customFormat="1" hidden="1" outlineLevel="1">
      <c r="A1047" s="8"/>
      <c r="B1047" s="19"/>
      <c r="C1047" s="28"/>
      <c r="D1047" s="28"/>
      <c r="E1047" s="28"/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9"/>
    </row>
    <row r="1048" spans="1:16" s="6" customFormat="1" hidden="1" outlineLevel="1">
      <c r="A1048" s="8"/>
      <c r="B1048" s="19"/>
      <c r="C1048" s="28"/>
      <c r="D1048" s="28"/>
      <c r="E1048" s="28"/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9"/>
    </row>
    <row r="1049" spans="1:16" s="6" customFormat="1" hidden="1" outlineLevel="1">
      <c r="A1049" s="8"/>
      <c r="B1049" s="19"/>
      <c r="C1049" s="28"/>
      <c r="D1049" s="28"/>
      <c r="E1049" s="28"/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9"/>
    </row>
    <row r="1050" spans="1:16" s="6" customFormat="1" hidden="1" outlineLevel="1">
      <c r="A1050" s="8"/>
      <c r="B1050" s="19"/>
      <c r="C1050" s="28"/>
      <c r="D1050" s="28"/>
      <c r="E1050" s="28"/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9"/>
    </row>
    <row r="1051" spans="1:16" s="6" customFormat="1" hidden="1" outlineLevel="1">
      <c r="A1051" s="8"/>
      <c r="B1051" s="19"/>
      <c r="C1051" s="28"/>
      <c r="D1051" s="28"/>
      <c r="E1051" s="28"/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9"/>
    </row>
    <row r="1052" spans="1:16" s="6" customFormat="1" hidden="1" outlineLevel="1">
      <c r="A1052" s="8"/>
      <c r="B1052" s="19"/>
      <c r="C1052" s="28"/>
      <c r="D1052" s="28"/>
      <c r="E1052" s="28"/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9"/>
    </row>
    <row r="1053" spans="1:16" s="6" customFormat="1" hidden="1" outlineLevel="1">
      <c r="A1053" s="8"/>
      <c r="B1053" s="19"/>
      <c r="C1053" s="28"/>
      <c r="D1053" s="28"/>
      <c r="E1053" s="28"/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9"/>
    </row>
    <row r="1054" spans="1:16" s="6" customFormat="1" hidden="1" outlineLevel="1">
      <c r="A1054" s="8"/>
      <c r="B1054" s="19"/>
      <c r="C1054" s="28"/>
      <c r="D1054" s="28"/>
      <c r="E1054" s="28"/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9"/>
    </row>
    <row r="1055" spans="1:16" s="6" customFormat="1" hidden="1" outlineLevel="1">
      <c r="A1055" s="8"/>
      <c r="B1055" s="19"/>
      <c r="C1055" s="28"/>
      <c r="D1055" s="28"/>
      <c r="E1055" s="28"/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9"/>
    </row>
    <row r="1056" spans="1:16" s="6" customFormat="1" hidden="1" outlineLevel="1">
      <c r="A1056" s="8"/>
      <c r="B1056" s="19"/>
      <c r="C1056" s="28"/>
      <c r="D1056" s="28"/>
      <c r="E1056" s="28"/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9"/>
    </row>
    <row r="1057" spans="1:16" s="6" customFormat="1" hidden="1" outlineLevel="1">
      <c r="A1057" s="8"/>
      <c r="B1057" s="19"/>
      <c r="C1057" s="28"/>
      <c r="D1057" s="28"/>
      <c r="E1057" s="28"/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9"/>
    </row>
    <row r="1058" spans="1:16" s="6" customFormat="1" hidden="1" outlineLevel="1">
      <c r="A1058" s="8"/>
      <c r="B1058" s="19"/>
      <c r="C1058" s="28"/>
      <c r="D1058" s="28"/>
      <c r="E1058" s="28"/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9"/>
    </row>
    <row r="1059" spans="1:16" s="6" customFormat="1" hidden="1" outlineLevel="1">
      <c r="A1059" s="8"/>
      <c r="B1059" s="19"/>
      <c r="C1059" s="28"/>
      <c r="D1059" s="28"/>
      <c r="E1059" s="28"/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9"/>
    </row>
    <row r="1060" spans="1:16" s="6" customFormat="1" hidden="1" outlineLevel="1">
      <c r="A1060" s="8"/>
      <c r="B1060" s="19"/>
      <c r="C1060" s="28"/>
      <c r="D1060" s="28"/>
      <c r="E1060" s="28"/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9"/>
    </row>
    <row r="1061" spans="1:16" s="6" customFormat="1" hidden="1" outlineLevel="1">
      <c r="A1061" s="8"/>
      <c r="B1061" s="19"/>
      <c r="C1061" s="28"/>
      <c r="D1061" s="28"/>
      <c r="E1061" s="28"/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9"/>
    </row>
    <row r="1062" spans="1:16" s="6" customFormat="1" hidden="1" outlineLevel="1">
      <c r="A1062" s="8"/>
      <c r="B1062" s="19"/>
      <c r="C1062" s="28"/>
      <c r="D1062" s="28"/>
      <c r="E1062" s="28"/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9"/>
    </row>
    <row r="1063" spans="1:16" s="6" customFormat="1" hidden="1" outlineLevel="1">
      <c r="A1063" s="8"/>
      <c r="B1063" s="19"/>
      <c r="C1063" s="28"/>
      <c r="D1063" s="28"/>
      <c r="E1063" s="28"/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9"/>
    </row>
    <row r="1064" spans="1:16" s="6" customFormat="1" hidden="1" outlineLevel="1">
      <c r="A1064" s="8"/>
      <c r="B1064" s="19"/>
      <c r="C1064" s="28"/>
      <c r="D1064" s="28"/>
      <c r="E1064" s="28"/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9"/>
    </row>
    <row r="1065" spans="1:16" s="6" customFormat="1" hidden="1" outlineLevel="1">
      <c r="A1065" s="8"/>
      <c r="B1065" s="19"/>
      <c r="C1065" s="28"/>
      <c r="D1065" s="28"/>
      <c r="E1065" s="28"/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9"/>
    </row>
    <row r="1066" spans="1:16" s="6" customFormat="1" hidden="1" outlineLevel="1">
      <c r="A1066" s="8"/>
      <c r="B1066" s="19"/>
      <c r="C1066" s="28"/>
      <c r="D1066" s="28"/>
      <c r="E1066" s="28"/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9"/>
    </row>
    <row r="1067" spans="1:16" s="6" customFormat="1" hidden="1" outlineLevel="1">
      <c r="A1067" s="8"/>
      <c r="B1067" s="19"/>
      <c r="C1067" s="28"/>
      <c r="D1067" s="28"/>
      <c r="E1067" s="28"/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9"/>
    </row>
    <row r="1068" spans="1:16" s="6" customFormat="1" hidden="1" outlineLevel="1">
      <c r="A1068" s="8"/>
      <c r="B1068" s="19"/>
      <c r="C1068" s="28"/>
      <c r="D1068" s="28"/>
      <c r="E1068" s="28"/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9"/>
    </row>
    <row r="1069" spans="1:16" s="6" customFormat="1" hidden="1" outlineLevel="1">
      <c r="A1069" s="8"/>
      <c r="B1069" s="19"/>
      <c r="C1069" s="28"/>
      <c r="D1069" s="28"/>
      <c r="E1069" s="28"/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9"/>
    </row>
    <row r="1070" spans="1:16" s="6" customFormat="1" hidden="1" outlineLevel="1">
      <c r="A1070" s="8"/>
      <c r="B1070" s="19"/>
      <c r="C1070" s="28"/>
      <c r="D1070" s="28"/>
      <c r="E1070" s="28"/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9"/>
    </row>
    <row r="1071" spans="1:16" s="6" customFormat="1" hidden="1" outlineLevel="1">
      <c r="A1071" s="8"/>
      <c r="B1071" s="19"/>
      <c r="C1071" s="28"/>
      <c r="D1071" s="28"/>
      <c r="E1071" s="28"/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9"/>
    </row>
    <row r="1072" spans="1:16" s="6" customFormat="1" hidden="1" outlineLevel="1">
      <c r="A1072" s="8"/>
      <c r="B1072" s="19"/>
      <c r="C1072" s="28"/>
      <c r="D1072" s="28"/>
      <c r="E1072" s="28"/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9"/>
    </row>
    <row r="1073" spans="1:16" s="6" customFormat="1" hidden="1" outlineLevel="1">
      <c r="A1073" s="8"/>
      <c r="B1073" s="19"/>
      <c r="C1073" s="28"/>
      <c r="D1073" s="28"/>
      <c r="E1073" s="28"/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9"/>
    </row>
    <row r="1074" spans="1:16" s="6" customFormat="1" hidden="1" outlineLevel="1">
      <c r="A1074" s="8"/>
      <c r="B1074" s="19"/>
      <c r="C1074" s="28"/>
      <c r="D1074" s="28"/>
      <c r="E1074" s="28"/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9"/>
    </row>
    <row r="1075" spans="1:16" s="6" customFormat="1" hidden="1" outlineLevel="1">
      <c r="A1075" s="8"/>
      <c r="B1075" s="19"/>
      <c r="C1075" s="28"/>
      <c r="D1075" s="28"/>
      <c r="E1075" s="28"/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9"/>
    </row>
    <row r="1076" spans="1:16" s="6" customFormat="1" hidden="1" outlineLevel="1">
      <c r="A1076" s="8"/>
      <c r="B1076" s="19"/>
      <c r="C1076" s="28"/>
      <c r="D1076" s="28"/>
      <c r="E1076" s="28"/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9"/>
    </row>
    <row r="1077" spans="1:16" s="6" customFormat="1" hidden="1" outlineLevel="1">
      <c r="A1077" s="8"/>
      <c r="B1077" s="19"/>
      <c r="C1077" s="28"/>
      <c r="D1077" s="28"/>
      <c r="E1077" s="28"/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9"/>
    </row>
    <row r="1078" spans="1:16" s="6" customFormat="1" hidden="1" outlineLevel="1">
      <c r="A1078" s="8"/>
      <c r="B1078" s="19"/>
      <c r="C1078" s="28"/>
      <c r="D1078" s="28"/>
      <c r="E1078" s="28"/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9"/>
    </row>
    <row r="1079" spans="1:16" s="6" customFormat="1" hidden="1" outlineLevel="1">
      <c r="A1079" s="8"/>
      <c r="B1079" s="19"/>
      <c r="C1079" s="28"/>
      <c r="D1079" s="28"/>
      <c r="E1079" s="28"/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9"/>
    </row>
    <row r="1080" spans="1:16" s="6" customFormat="1" hidden="1" outlineLevel="1">
      <c r="A1080" s="8"/>
      <c r="B1080" s="19"/>
      <c r="C1080" s="28"/>
      <c r="D1080" s="28"/>
      <c r="E1080" s="28"/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9"/>
    </row>
    <row r="1081" spans="1:16" s="6" customFormat="1" hidden="1" outlineLevel="1">
      <c r="A1081" s="8"/>
      <c r="B1081" s="19"/>
      <c r="C1081" s="28"/>
      <c r="D1081" s="28"/>
      <c r="E1081" s="28"/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9"/>
    </row>
    <row r="1082" spans="1:16" s="6" customFormat="1" hidden="1" outlineLevel="1">
      <c r="A1082" s="8"/>
      <c r="B1082" s="19"/>
      <c r="C1082" s="28"/>
      <c r="D1082" s="28"/>
      <c r="E1082" s="28"/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9"/>
    </row>
    <row r="1083" spans="1:16" s="6" customFormat="1" hidden="1" outlineLevel="1">
      <c r="A1083" s="8"/>
      <c r="B1083" s="19"/>
      <c r="C1083" s="28"/>
      <c r="D1083" s="28"/>
      <c r="E1083" s="28"/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9"/>
    </row>
    <row r="1084" spans="1:16" s="6" customFormat="1" hidden="1" outlineLevel="1">
      <c r="A1084" s="8"/>
      <c r="B1084" s="19"/>
      <c r="C1084" s="28"/>
      <c r="D1084" s="28"/>
      <c r="E1084" s="28"/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9"/>
    </row>
    <row r="1085" spans="1:16" s="6" customFormat="1" hidden="1" outlineLevel="1">
      <c r="A1085" s="8"/>
      <c r="B1085" s="19"/>
      <c r="C1085" s="28"/>
      <c r="D1085" s="28"/>
      <c r="E1085" s="28"/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9"/>
    </row>
    <row r="1086" spans="1:16" s="6" customFormat="1" hidden="1" outlineLevel="1">
      <c r="A1086" s="8"/>
      <c r="B1086" s="19"/>
      <c r="C1086" s="28"/>
      <c r="D1086" s="28"/>
      <c r="E1086" s="28"/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9"/>
    </row>
    <row r="1087" spans="1:16" s="6" customFormat="1" hidden="1" outlineLevel="1">
      <c r="A1087" s="8"/>
      <c r="B1087" s="19"/>
      <c r="C1087" s="28"/>
      <c r="D1087" s="28"/>
      <c r="E1087" s="28"/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9"/>
    </row>
    <row r="1088" spans="1:16" s="6" customFormat="1" hidden="1" outlineLevel="1">
      <c r="A1088" s="8"/>
      <c r="B1088" s="19"/>
      <c r="C1088" s="28"/>
      <c r="D1088" s="28"/>
      <c r="E1088" s="28"/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9"/>
    </row>
    <row r="1089" spans="1:16" s="6" customFormat="1" collapsed="1">
      <c r="A1089" s="8"/>
      <c r="B1089" s="18"/>
      <c r="C1089" s="26"/>
      <c r="D1089" s="26"/>
      <c r="E1089" s="26"/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7"/>
    </row>
    <row r="1090" spans="1:16" s="6" customFormat="1" hidden="1" outlineLevel="1">
      <c r="A1090" s="8"/>
      <c r="B1090" s="19"/>
      <c r="C1090" s="28"/>
      <c r="D1090" s="28"/>
      <c r="E1090" s="28"/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9"/>
    </row>
    <row r="1091" spans="1:16" s="6" customFormat="1" hidden="1" outlineLevel="1">
      <c r="A1091" s="8"/>
      <c r="B1091" s="19"/>
      <c r="C1091" s="28"/>
      <c r="D1091" s="28"/>
      <c r="E1091" s="28"/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9"/>
    </row>
    <row r="1092" spans="1:16" s="6" customFormat="1" collapsed="1">
      <c r="A1092" s="8"/>
      <c r="B1092" s="18"/>
      <c r="C1092" s="26"/>
      <c r="D1092" s="26"/>
      <c r="E1092" s="26"/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</row>
    <row r="1093" spans="1:16" s="6" customFormat="1" hidden="1" outlineLevel="1">
      <c r="A1093" s="8"/>
      <c r="B1093" s="19"/>
      <c r="C1093" s="28"/>
      <c r="D1093" s="28"/>
      <c r="E1093" s="28"/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9"/>
    </row>
    <row r="1094" spans="1:16" s="6" customFormat="1" hidden="1" outlineLevel="1">
      <c r="A1094" s="8"/>
      <c r="B1094" s="19"/>
      <c r="C1094" s="28"/>
      <c r="D1094" s="28"/>
      <c r="E1094" s="28"/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9"/>
    </row>
    <row r="1095" spans="1:16" s="6" customFormat="1" hidden="1" outlineLevel="1">
      <c r="A1095" s="8"/>
      <c r="B1095" s="19"/>
      <c r="C1095" s="28"/>
      <c r="D1095" s="28"/>
      <c r="E1095" s="28"/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9"/>
    </row>
    <row r="1096" spans="1:16" s="6" customFormat="1" hidden="1" outlineLevel="1">
      <c r="A1096" s="8"/>
      <c r="B1096" s="19"/>
      <c r="C1096" s="28"/>
      <c r="D1096" s="28"/>
      <c r="E1096" s="28"/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9"/>
    </row>
    <row r="1097" spans="1:16" s="6" customFormat="1" hidden="1" outlineLevel="1">
      <c r="A1097" s="8"/>
      <c r="B1097" s="19"/>
      <c r="C1097" s="28"/>
      <c r="D1097" s="28"/>
      <c r="E1097" s="28"/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9"/>
    </row>
    <row r="1098" spans="1:16" s="6" customFormat="1" hidden="1" outlineLevel="1">
      <c r="A1098" s="8"/>
      <c r="B1098" s="19"/>
      <c r="C1098" s="28"/>
      <c r="D1098" s="28"/>
      <c r="E1098" s="28"/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9"/>
    </row>
    <row r="1099" spans="1:16" s="6" customFormat="1" hidden="1" outlineLevel="1">
      <c r="A1099" s="8"/>
      <c r="B1099" s="19"/>
      <c r="C1099" s="28"/>
      <c r="D1099" s="28"/>
      <c r="E1099" s="28"/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9"/>
    </row>
    <row r="1100" spans="1:16" s="6" customFormat="1" hidden="1" outlineLevel="1">
      <c r="A1100" s="8"/>
      <c r="B1100" s="19"/>
      <c r="C1100" s="28"/>
      <c r="D1100" s="28"/>
      <c r="E1100" s="28"/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9"/>
    </row>
    <row r="1101" spans="1:16" s="6" customFormat="1" hidden="1" outlineLevel="1">
      <c r="A1101" s="8"/>
      <c r="B1101" s="19"/>
      <c r="C1101" s="28"/>
      <c r="D1101" s="28"/>
      <c r="E1101" s="28"/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9"/>
    </row>
    <row r="1102" spans="1:16" s="6" customFormat="1" hidden="1" outlineLevel="1">
      <c r="A1102" s="8"/>
      <c r="B1102" s="19"/>
      <c r="C1102" s="28"/>
      <c r="D1102" s="28"/>
      <c r="E1102" s="28"/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9"/>
    </row>
    <row r="1103" spans="1:16" s="6" customFormat="1" hidden="1" outlineLevel="1">
      <c r="A1103" s="8"/>
      <c r="B1103" s="19"/>
      <c r="C1103" s="28"/>
      <c r="D1103" s="28"/>
      <c r="E1103" s="28"/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9"/>
    </row>
    <row r="1104" spans="1:16" s="6" customFormat="1" hidden="1" outlineLevel="1">
      <c r="A1104" s="8"/>
      <c r="B1104" s="19"/>
      <c r="C1104" s="28"/>
      <c r="D1104" s="28"/>
      <c r="E1104" s="28"/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9"/>
    </row>
    <row r="1105" spans="1:16" s="6" customFormat="1" hidden="1" outlineLevel="1">
      <c r="A1105" s="8"/>
      <c r="B1105" s="19"/>
      <c r="C1105" s="28"/>
      <c r="D1105" s="28"/>
      <c r="E1105" s="28"/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9"/>
    </row>
    <row r="1106" spans="1:16" s="6" customFormat="1" hidden="1" outlineLevel="1">
      <c r="A1106" s="8"/>
      <c r="B1106" s="19"/>
      <c r="C1106" s="28"/>
      <c r="D1106" s="28"/>
      <c r="E1106" s="28"/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9"/>
    </row>
    <row r="1107" spans="1:16" s="6" customFormat="1" hidden="1" outlineLevel="1">
      <c r="A1107" s="8"/>
      <c r="B1107" s="19"/>
      <c r="C1107" s="28"/>
      <c r="D1107" s="28"/>
      <c r="E1107" s="28"/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9"/>
    </row>
    <row r="1108" spans="1:16" s="6" customFormat="1" hidden="1" outlineLevel="1">
      <c r="A1108" s="8"/>
      <c r="B1108" s="19"/>
      <c r="C1108" s="28"/>
      <c r="D1108" s="28"/>
      <c r="E1108" s="28"/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9"/>
    </row>
    <row r="1109" spans="1:16" s="6" customFormat="1" hidden="1" outlineLevel="1">
      <c r="A1109" s="8"/>
      <c r="B1109" s="19"/>
      <c r="C1109" s="28"/>
      <c r="D1109" s="28"/>
      <c r="E1109" s="28"/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9"/>
    </row>
    <row r="1110" spans="1:16" s="6" customFormat="1" hidden="1" outlineLevel="1">
      <c r="A1110" s="8"/>
      <c r="B1110" s="19"/>
      <c r="C1110" s="28"/>
      <c r="D1110" s="28"/>
      <c r="E1110" s="28"/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9"/>
    </row>
    <row r="1111" spans="1:16" s="6" customFormat="1" hidden="1" outlineLevel="1">
      <c r="A1111" s="8"/>
      <c r="B1111" s="19"/>
      <c r="C1111" s="28"/>
      <c r="D1111" s="28"/>
      <c r="E1111" s="28"/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9"/>
    </row>
    <row r="1112" spans="1:16" s="6" customFormat="1" hidden="1" outlineLevel="1">
      <c r="A1112" s="8"/>
      <c r="B1112" s="19"/>
      <c r="C1112" s="28"/>
      <c r="D1112" s="28"/>
      <c r="E1112" s="28"/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9"/>
    </row>
    <row r="1113" spans="1:16" s="6" customFormat="1" hidden="1" outlineLevel="1">
      <c r="A1113" s="8"/>
      <c r="B1113" s="19"/>
      <c r="C1113" s="28"/>
      <c r="D1113" s="28"/>
      <c r="E1113" s="28"/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9"/>
    </row>
    <row r="1114" spans="1:16" s="6" customFormat="1" hidden="1" outlineLevel="1">
      <c r="A1114" s="8"/>
      <c r="B1114" s="19"/>
      <c r="C1114" s="28"/>
      <c r="D1114" s="28"/>
      <c r="E1114" s="28"/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9"/>
    </row>
    <row r="1115" spans="1:16" s="6" customFormat="1" hidden="1" outlineLevel="1">
      <c r="A1115" s="8"/>
      <c r="B1115" s="19"/>
      <c r="C1115" s="28"/>
      <c r="D1115" s="28"/>
      <c r="E1115" s="28"/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9"/>
    </row>
    <row r="1116" spans="1:16" s="6" customFormat="1" hidden="1" outlineLevel="1">
      <c r="A1116" s="8"/>
      <c r="B1116" s="19"/>
      <c r="C1116" s="28"/>
      <c r="D1116" s="28"/>
      <c r="E1116" s="28"/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9"/>
    </row>
    <row r="1117" spans="1:16" s="6" customFormat="1" hidden="1" outlineLevel="1">
      <c r="A1117" s="8"/>
      <c r="B1117" s="19"/>
      <c r="C1117" s="28"/>
      <c r="D1117" s="28"/>
      <c r="E1117" s="28"/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9"/>
    </row>
    <row r="1118" spans="1:16" s="6" customFormat="1" hidden="1" outlineLevel="1">
      <c r="A1118" s="8"/>
      <c r="B1118" s="19"/>
      <c r="C1118" s="28"/>
      <c r="D1118" s="28"/>
      <c r="E1118" s="28"/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9"/>
    </row>
    <row r="1119" spans="1:16" s="6" customFormat="1" hidden="1" outlineLevel="1">
      <c r="A1119" s="8"/>
      <c r="B1119" s="19"/>
      <c r="C1119" s="28"/>
      <c r="D1119" s="28"/>
      <c r="E1119" s="28"/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9"/>
    </row>
    <row r="1120" spans="1:16" s="6" customFormat="1" hidden="1" outlineLevel="1">
      <c r="A1120" s="8"/>
      <c r="B1120" s="19"/>
      <c r="C1120" s="28"/>
      <c r="D1120" s="28"/>
      <c r="E1120" s="28"/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9"/>
    </row>
    <row r="1121" spans="1:16" s="6" customFormat="1" hidden="1" outlineLevel="1">
      <c r="A1121" s="8"/>
      <c r="B1121" s="19"/>
      <c r="C1121" s="28"/>
      <c r="D1121" s="28"/>
      <c r="E1121" s="28"/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9"/>
    </row>
    <row r="1122" spans="1:16" s="6" customFormat="1" hidden="1" outlineLevel="1">
      <c r="A1122" s="8"/>
      <c r="B1122" s="19"/>
      <c r="C1122" s="28"/>
      <c r="D1122" s="28"/>
      <c r="E1122" s="28"/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9"/>
    </row>
    <row r="1123" spans="1:16" s="6" customFormat="1" hidden="1" outlineLevel="1">
      <c r="A1123" s="8"/>
      <c r="B1123" s="19"/>
      <c r="C1123" s="28"/>
      <c r="D1123" s="28"/>
      <c r="E1123" s="28"/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9"/>
    </row>
    <row r="1124" spans="1:16" s="6" customFormat="1" hidden="1" outlineLevel="1">
      <c r="A1124" s="8"/>
      <c r="B1124" s="19"/>
      <c r="C1124" s="28"/>
      <c r="D1124" s="28"/>
      <c r="E1124" s="28"/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9"/>
    </row>
    <row r="1125" spans="1:16" s="6" customFormat="1" hidden="1" outlineLevel="1">
      <c r="A1125" s="8"/>
      <c r="B1125" s="19"/>
      <c r="C1125" s="28"/>
      <c r="D1125" s="28"/>
      <c r="E1125" s="28"/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9"/>
    </row>
    <row r="1126" spans="1:16" s="6" customFormat="1" hidden="1" outlineLevel="1">
      <c r="A1126" s="8"/>
      <c r="B1126" s="19"/>
      <c r="C1126" s="28"/>
      <c r="D1126" s="28"/>
      <c r="E1126" s="28"/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9"/>
    </row>
    <row r="1127" spans="1:16" s="6" customFormat="1" hidden="1" outlineLevel="1">
      <c r="A1127" s="8"/>
      <c r="B1127" s="19"/>
      <c r="C1127" s="28"/>
      <c r="D1127" s="28"/>
      <c r="E1127" s="28"/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9"/>
    </row>
    <row r="1128" spans="1:16" s="6" customFormat="1" hidden="1" outlineLevel="1">
      <c r="A1128" s="8"/>
      <c r="B1128" s="19"/>
      <c r="C1128" s="28"/>
      <c r="D1128" s="28"/>
      <c r="E1128" s="28"/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9"/>
    </row>
    <row r="1129" spans="1:16" s="6" customFormat="1" hidden="1" outlineLevel="1">
      <c r="A1129" s="8"/>
      <c r="B1129" s="19"/>
      <c r="C1129" s="28"/>
      <c r="D1129" s="28"/>
      <c r="E1129" s="28"/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9"/>
    </row>
    <row r="1130" spans="1:16" s="6" customFormat="1" hidden="1" outlineLevel="1">
      <c r="A1130" s="8"/>
      <c r="B1130" s="19"/>
      <c r="C1130" s="28"/>
      <c r="D1130" s="28"/>
      <c r="E1130" s="28"/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9"/>
    </row>
    <row r="1131" spans="1:16" s="6" customFormat="1" hidden="1" outlineLevel="1">
      <c r="A1131" s="8"/>
      <c r="B1131" s="19"/>
      <c r="C1131" s="28"/>
      <c r="D1131" s="28"/>
      <c r="E1131" s="28"/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9"/>
    </row>
    <row r="1132" spans="1:16" s="6" customFormat="1" hidden="1" outlineLevel="1">
      <c r="A1132" s="8"/>
      <c r="B1132" s="19"/>
      <c r="C1132" s="28"/>
      <c r="D1132" s="28"/>
      <c r="E1132" s="28"/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9"/>
    </row>
    <row r="1133" spans="1:16" s="6" customFormat="1" hidden="1" outlineLevel="1">
      <c r="A1133" s="8"/>
      <c r="B1133" s="19"/>
      <c r="C1133" s="28"/>
      <c r="D1133" s="28"/>
      <c r="E1133" s="28"/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9"/>
    </row>
    <row r="1134" spans="1:16" s="6" customFormat="1" hidden="1" outlineLevel="1">
      <c r="A1134" s="8"/>
      <c r="B1134" s="19"/>
      <c r="C1134" s="28"/>
      <c r="D1134" s="28"/>
      <c r="E1134" s="28"/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9"/>
    </row>
    <row r="1135" spans="1:16" s="6" customFormat="1" hidden="1" outlineLevel="1">
      <c r="A1135" s="8"/>
      <c r="B1135" s="19"/>
      <c r="C1135" s="28"/>
      <c r="D1135" s="28"/>
      <c r="E1135" s="28"/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9"/>
    </row>
    <row r="1136" spans="1:16" s="6" customFormat="1" hidden="1" outlineLevel="1">
      <c r="A1136" s="8"/>
      <c r="B1136" s="19"/>
      <c r="C1136" s="28"/>
      <c r="D1136" s="28"/>
      <c r="E1136" s="28"/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9"/>
    </row>
    <row r="1137" spans="1:16" s="6" customFormat="1" hidden="1" outlineLevel="1">
      <c r="A1137" s="8"/>
      <c r="B1137" s="19"/>
      <c r="C1137" s="28"/>
      <c r="D1137" s="28"/>
      <c r="E1137" s="28"/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9"/>
    </row>
    <row r="1138" spans="1:16" s="6" customFormat="1" hidden="1" outlineLevel="1">
      <c r="A1138" s="8"/>
      <c r="B1138" s="19"/>
      <c r="C1138" s="28"/>
      <c r="D1138" s="28"/>
      <c r="E1138" s="28"/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9"/>
    </row>
    <row r="1139" spans="1:16" s="6" customFormat="1" hidden="1" outlineLevel="1">
      <c r="A1139" s="8"/>
      <c r="B1139" s="19"/>
      <c r="C1139" s="28"/>
      <c r="D1139" s="28"/>
      <c r="E1139" s="28"/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9"/>
    </row>
    <row r="1140" spans="1:16" s="6" customFormat="1" hidden="1" outlineLevel="1">
      <c r="A1140" s="8"/>
      <c r="B1140" s="19"/>
      <c r="C1140" s="28"/>
      <c r="D1140" s="28"/>
      <c r="E1140" s="28"/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9"/>
    </row>
    <row r="1141" spans="1:16" s="6" customFormat="1" hidden="1" outlineLevel="1">
      <c r="A1141" s="8"/>
      <c r="B1141" s="19"/>
      <c r="C1141" s="28"/>
      <c r="D1141" s="28"/>
      <c r="E1141" s="28"/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9"/>
    </row>
    <row r="1142" spans="1:16" s="6" customFormat="1" hidden="1" outlineLevel="1">
      <c r="A1142" s="8"/>
      <c r="B1142" s="19"/>
      <c r="C1142" s="28"/>
      <c r="D1142" s="28"/>
      <c r="E1142" s="28"/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9"/>
    </row>
    <row r="1143" spans="1:16" s="6" customFormat="1" hidden="1" outlineLevel="1">
      <c r="A1143" s="8"/>
      <c r="B1143" s="19"/>
      <c r="C1143" s="28"/>
      <c r="D1143" s="28"/>
      <c r="E1143" s="28"/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9"/>
    </row>
    <row r="1144" spans="1:16" s="6" customFormat="1" hidden="1" outlineLevel="1">
      <c r="A1144" s="8"/>
      <c r="B1144" s="19"/>
      <c r="C1144" s="28"/>
      <c r="D1144" s="28"/>
      <c r="E1144" s="28"/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9"/>
    </row>
    <row r="1145" spans="1:16" s="6" customFormat="1" hidden="1" outlineLevel="1">
      <c r="A1145" s="8"/>
      <c r="B1145" s="19"/>
      <c r="C1145" s="28"/>
      <c r="D1145" s="28"/>
      <c r="E1145" s="28"/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9"/>
    </row>
    <row r="1146" spans="1:16" s="6" customFormat="1" hidden="1" outlineLevel="1">
      <c r="A1146" s="8"/>
      <c r="B1146" s="19"/>
      <c r="C1146" s="28"/>
      <c r="D1146" s="28"/>
      <c r="E1146" s="28"/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9"/>
    </row>
    <row r="1147" spans="1:16" s="6" customFormat="1" hidden="1" outlineLevel="1">
      <c r="A1147" s="8"/>
      <c r="B1147" s="19"/>
      <c r="C1147" s="28"/>
      <c r="D1147" s="28"/>
      <c r="E1147" s="28"/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9"/>
    </row>
    <row r="1148" spans="1:16" s="6" customFormat="1" hidden="1" outlineLevel="1">
      <c r="A1148" s="8"/>
      <c r="B1148" s="19"/>
      <c r="C1148" s="28"/>
      <c r="D1148" s="28"/>
      <c r="E1148" s="28"/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9"/>
    </row>
    <row r="1149" spans="1:16" s="6" customFormat="1" hidden="1" outlineLevel="1">
      <c r="A1149" s="8"/>
      <c r="B1149" s="19"/>
      <c r="C1149" s="28"/>
      <c r="D1149" s="28"/>
      <c r="E1149" s="28"/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9"/>
    </row>
    <row r="1150" spans="1:16" s="6" customFormat="1" hidden="1" outlineLevel="1">
      <c r="A1150" s="8"/>
      <c r="B1150" s="19"/>
      <c r="C1150" s="28"/>
      <c r="D1150" s="28"/>
      <c r="E1150" s="28"/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9"/>
    </row>
    <row r="1151" spans="1:16" s="6" customFormat="1" hidden="1" outlineLevel="1">
      <c r="A1151" s="8"/>
      <c r="B1151" s="19"/>
      <c r="C1151" s="28"/>
      <c r="D1151" s="28"/>
      <c r="E1151" s="28"/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9"/>
    </row>
    <row r="1152" spans="1:16" s="6" customFormat="1" hidden="1" outlineLevel="1">
      <c r="A1152" s="8"/>
      <c r="B1152" s="19"/>
      <c r="C1152" s="28"/>
      <c r="D1152" s="28"/>
      <c r="E1152" s="28"/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9"/>
    </row>
    <row r="1153" spans="1:16" s="6" customFormat="1" hidden="1" outlineLevel="1">
      <c r="A1153" s="8"/>
      <c r="B1153" s="19"/>
      <c r="C1153" s="28"/>
      <c r="D1153" s="28"/>
      <c r="E1153" s="28"/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9"/>
    </row>
    <row r="1154" spans="1:16" s="6" customFormat="1" hidden="1" outlineLevel="1">
      <c r="A1154" s="8"/>
      <c r="B1154" s="19"/>
      <c r="C1154" s="28"/>
      <c r="D1154" s="28"/>
      <c r="E1154" s="28"/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9"/>
    </row>
    <row r="1155" spans="1:16" s="6" customFormat="1" hidden="1" outlineLevel="1">
      <c r="A1155" s="8"/>
      <c r="B1155" s="19"/>
      <c r="C1155" s="28"/>
      <c r="D1155" s="28"/>
      <c r="E1155" s="28"/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9"/>
    </row>
    <row r="1156" spans="1:16" s="6" customFormat="1" hidden="1" outlineLevel="1">
      <c r="A1156" s="8"/>
      <c r="B1156" s="19"/>
      <c r="C1156" s="28"/>
      <c r="D1156" s="28"/>
      <c r="E1156" s="28"/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9"/>
    </row>
    <row r="1157" spans="1:16" s="6" customFormat="1" hidden="1" outlineLevel="1">
      <c r="A1157" s="8"/>
      <c r="B1157" s="19"/>
      <c r="C1157" s="28"/>
      <c r="D1157" s="28"/>
      <c r="E1157" s="28"/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9"/>
    </row>
    <row r="1158" spans="1:16" s="6" customFormat="1" hidden="1" outlineLevel="1">
      <c r="A1158" s="8"/>
      <c r="B1158" s="19"/>
      <c r="C1158" s="28"/>
      <c r="D1158" s="28"/>
      <c r="E1158" s="28"/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9"/>
    </row>
    <row r="1159" spans="1:16" s="6" customFormat="1" hidden="1" outlineLevel="1">
      <c r="A1159" s="8"/>
      <c r="B1159" s="19"/>
      <c r="C1159" s="28"/>
      <c r="D1159" s="28"/>
      <c r="E1159" s="28"/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9"/>
    </row>
    <row r="1160" spans="1:16" s="6" customFormat="1" hidden="1" outlineLevel="1">
      <c r="A1160" s="8"/>
      <c r="B1160" s="19"/>
      <c r="C1160" s="28"/>
      <c r="D1160" s="28"/>
      <c r="E1160" s="28"/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9"/>
    </row>
    <row r="1161" spans="1:16" s="6" customFormat="1" hidden="1" outlineLevel="1">
      <c r="A1161" s="8"/>
      <c r="B1161" s="19"/>
      <c r="C1161" s="28"/>
      <c r="D1161" s="28"/>
      <c r="E1161" s="28"/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9"/>
    </row>
    <row r="1162" spans="1:16" s="6" customFormat="1" hidden="1" outlineLevel="1">
      <c r="A1162" s="8"/>
      <c r="B1162" s="19"/>
      <c r="C1162" s="28"/>
      <c r="D1162" s="28"/>
      <c r="E1162" s="28"/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9"/>
    </row>
    <row r="1163" spans="1:16" s="6" customFormat="1" hidden="1" outlineLevel="1">
      <c r="A1163" s="8"/>
      <c r="B1163" s="19"/>
      <c r="C1163" s="28"/>
      <c r="D1163" s="28"/>
      <c r="E1163" s="28"/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9"/>
    </row>
    <row r="1164" spans="1:16" s="6" customFormat="1" hidden="1" outlineLevel="1">
      <c r="A1164" s="8"/>
      <c r="B1164" s="19"/>
      <c r="C1164" s="28"/>
      <c r="D1164" s="28"/>
      <c r="E1164" s="28"/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9"/>
    </row>
    <row r="1165" spans="1:16" s="6" customFormat="1" hidden="1" outlineLevel="1">
      <c r="A1165" s="8"/>
      <c r="B1165" s="19"/>
      <c r="C1165" s="28"/>
      <c r="D1165" s="28"/>
      <c r="E1165" s="28"/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9"/>
    </row>
    <row r="1166" spans="1:16" s="6" customFormat="1" hidden="1" outlineLevel="1">
      <c r="A1166" s="8"/>
      <c r="B1166" s="19"/>
      <c r="C1166" s="28"/>
      <c r="D1166" s="28"/>
      <c r="E1166" s="28"/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9"/>
    </row>
    <row r="1167" spans="1:16" s="6" customFormat="1" hidden="1" outlineLevel="1">
      <c r="A1167" s="8"/>
      <c r="B1167" s="19"/>
      <c r="C1167" s="28"/>
      <c r="D1167" s="28"/>
      <c r="E1167" s="28"/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9"/>
    </row>
    <row r="1168" spans="1:16" s="6" customFormat="1" hidden="1" outlineLevel="1">
      <c r="A1168" s="8"/>
      <c r="B1168" s="19"/>
      <c r="C1168" s="28"/>
      <c r="D1168" s="28"/>
      <c r="E1168" s="28"/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9"/>
    </row>
    <row r="1169" spans="1:16" s="6" customFormat="1" hidden="1" outlineLevel="1">
      <c r="A1169" s="8"/>
      <c r="B1169" s="19"/>
      <c r="C1169" s="28"/>
      <c r="D1169" s="28"/>
      <c r="E1169" s="28"/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9"/>
    </row>
    <row r="1170" spans="1:16" s="6" customFormat="1" hidden="1" outlineLevel="1">
      <c r="A1170" s="8"/>
      <c r="B1170" s="19"/>
      <c r="C1170" s="28"/>
      <c r="D1170" s="28"/>
      <c r="E1170" s="28"/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9"/>
    </row>
    <row r="1171" spans="1:16" s="6" customFormat="1" hidden="1" outlineLevel="1">
      <c r="A1171" s="8"/>
      <c r="B1171" s="19"/>
      <c r="C1171" s="28"/>
      <c r="D1171" s="28"/>
      <c r="E1171" s="28"/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9"/>
    </row>
    <row r="1172" spans="1:16" s="6" customFormat="1" hidden="1" outlineLevel="1">
      <c r="A1172" s="8"/>
      <c r="B1172" s="19"/>
      <c r="C1172" s="28"/>
      <c r="D1172" s="28"/>
      <c r="E1172" s="28"/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9"/>
    </row>
    <row r="1173" spans="1:16" s="6" customFormat="1" hidden="1" outlineLevel="1">
      <c r="A1173" s="8"/>
      <c r="B1173" s="19"/>
      <c r="C1173" s="28"/>
      <c r="D1173" s="28"/>
      <c r="E1173" s="28"/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9"/>
    </row>
    <row r="1174" spans="1:16" s="6" customFormat="1" hidden="1" outlineLevel="1">
      <c r="A1174" s="8"/>
      <c r="B1174" s="19"/>
      <c r="C1174" s="28"/>
      <c r="D1174" s="28"/>
      <c r="E1174" s="28"/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9"/>
    </row>
    <row r="1175" spans="1:16" s="6" customFormat="1" hidden="1" outlineLevel="1">
      <c r="A1175" s="8"/>
      <c r="B1175" s="19"/>
      <c r="C1175" s="28"/>
      <c r="D1175" s="28"/>
      <c r="E1175" s="28"/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9"/>
    </row>
    <row r="1176" spans="1:16" s="6" customFormat="1" hidden="1" outlineLevel="1">
      <c r="A1176" s="8"/>
      <c r="B1176" s="19"/>
      <c r="C1176" s="28"/>
      <c r="D1176" s="28"/>
      <c r="E1176" s="28"/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9"/>
    </row>
    <row r="1177" spans="1:16" s="6" customFormat="1" hidden="1" outlineLevel="1">
      <c r="A1177" s="8"/>
      <c r="B1177" s="19"/>
      <c r="C1177" s="28"/>
      <c r="D1177" s="28"/>
      <c r="E1177" s="28"/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9"/>
    </row>
    <row r="1178" spans="1:16" s="6" customFormat="1" hidden="1" outlineLevel="1">
      <c r="A1178" s="8"/>
      <c r="B1178" s="19"/>
      <c r="C1178" s="28"/>
      <c r="D1178" s="28"/>
      <c r="E1178" s="28"/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9"/>
    </row>
    <row r="1179" spans="1:16" s="6" customFormat="1" hidden="1" outlineLevel="1">
      <c r="A1179" s="8"/>
      <c r="B1179" s="19"/>
      <c r="C1179" s="28"/>
      <c r="D1179" s="28"/>
      <c r="E1179" s="28"/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9"/>
    </row>
    <row r="1180" spans="1:16" s="6" customFormat="1" hidden="1" outlineLevel="1">
      <c r="A1180" s="8"/>
      <c r="B1180" s="19"/>
      <c r="C1180" s="28"/>
      <c r="D1180" s="28"/>
      <c r="E1180" s="28"/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9"/>
    </row>
    <row r="1181" spans="1:16" s="6" customFormat="1" hidden="1" outlineLevel="1">
      <c r="A1181" s="8"/>
      <c r="B1181" s="19"/>
      <c r="C1181" s="28"/>
      <c r="D1181" s="28"/>
      <c r="E1181" s="28"/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9"/>
    </row>
    <row r="1182" spans="1:16" s="6" customFormat="1" hidden="1" outlineLevel="1">
      <c r="A1182" s="8"/>
      <c r="B1182" s="19"/>
      <c r="C1182" s="28"/>
      <c r="D1182" s="28"/>
      <c r="E1182" s="28"/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9"/>
    </row>
    <row r="1183" spans="1:16" s="6" customFormat="1" hidden="1" outlineLevel="1">
      <c r="A1183" s="8"/>
      <c r="B1183" s="19"/>
      <c r="C1183" s="28"/>
      <c r="D1183" s="28"/>
      <c r="E1183" s="28"/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9"/>
    </row>
    <row r="1184" spans="1:16" s="6" customFormat="1" hidden="1" outlineLevel="1">
      <c r="A1184" s="8"/>
      <c r="B1184" s="19"/>
      <c r="C1184" s="28"/>
      <c r="D1184" s="28"/>
      <c r="E1184" s="28"/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9"/>
    </row>
    <row r="1185" spans="1:16" s="6" customFormat="1" hidden="1" outlineLevel="1">
      <c r="A1185" s="8"/>
      <c r="B1185" s="19"/>
      <c r="C1185" s="28"/>
      <c r="D1185" s="28"/>
      <c r="E1185" s="28"/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9"/>
    </row>
    <row r="1186" spans="1:16" s="6" customFormat="1" hidden="1" outlineLevel="1">
      <c r="A1186" s="8"/>
      <c r="B1186" s="19"/>
      <c r="C1186" s="28"/>
      <c r="D1186" s="28"/>
      <c r="E1186" s="28"/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9"/>
    </row>
    <row r="1187" spans="1:16" s="6" customFormat="1" hidden="1" outlineLevel="1">
      <c r="A1187" s="8"/>
      <c r="B1187" s="19"/>
      <c r="C1187" s="28"/>
      <c r="D1187" s="28"/>
      <c r="E1187" s="28"/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9"/>
    </row>
    <row r="1188" spans="1:16" s="6" customFormat="1" hidden="1" outlineLevel="1">
      <c r="A1188" s="8"/>
      <c r="B1188" s="19"/>
      <c r="C1188" s="28"/>
      <c r="D1188" s="28"/>
      <c r="E1188" s="28"/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9"/>
    </row>
    <row r="1189" spans="1:16" s="6" customFormat="1" hidden="1" outlineLevel="1">
      <c r="A1189" s="8"/>
      <c r="B1189" s="19"/>
      <c r="C1189" s="28"/>
      <c r="D1189" s="28"/>
      <c r="E1189" s="28"/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9"/>
    </row>
    <row r="1190" spans="1:16" s="6" customFormat="1" hidden="1" outlineLevel="1">
      <c r="A1190" s="8"/>
      <c r="B1190" s="19"/>
      <c r="C1190" s="28"/>
      <c r="D1190" s="28"/>
      <c r="E1190" s="28"/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9"/>
    </row>
    <row r="1191" spans="1:16" s="6" customFormat="1" hidden="1" outlineLevel="1">
      <c r="A1191" s="8"/>
      <c r="B1191" s="19"/>
      <c r="C1191" s="28"/>
      <c r="D1191" s="28"/>
      <c r="E1191" s="28"/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9"/>
    </row>
    <row r="1192" spans="1:16" s="6" customFormat="1" hidden="1" outlineLevel="1">
      <c r="A1192" s="8"/>
      <c r="B1192" s="19"/>
      <c r="C1192" s="28"/>
      <c r="D1192" s="28"/>
      <c r="E1192" s="28"/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9"/>
    </row>
    <row r="1193" spans="1:16" s="6" customFormat="1" hidden="1" outlineLevel="1">
      <c r="A1193" s="8"/>
      <c r="B1193" s="19"/>
      <c r="C1193" s="28"/>
      <c r="D1193" s="28"/>
      <c r="E1193" s="28"/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9"/>
    </row>
    <row r="1194" spans="1:16" s="6" customFormat="1" hidden="1" outlineLevel="1">
      <c r="A1194" s="8"/>
      <c r="B1194" s="19"/>
      <c r="C1194" s="28"/>
      <c r="D1194" s="28"/>
      <c r="E1194" s="28"/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9"/>
    </row>
    <row r="1195" spans="1:16" s="6" customFormat="1" hidden="1" outlineLevel="1">
      <c r="A1195" s="8"/>
      <c r="B1195" s="19"/>
      <c r="C1195" s="28"/>
      <c r="D1195" s="28"/>
      <c r="E1195" s="28"/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9"/>
    </row>
    <row r="1196" spans="1:16" s="6" customFormat="1" hidden="1" outlineLevel="1">
      <c r="A1196" s="8"/>
      <c r="B1196" s="19"/>
      <c r="C1196" s="28"/>
      <c r="D1196" s="28"/>
      <c r="E1196" s="28"/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9"/>
    </row>
    <row r="1197" spans="1:16" s="6" customFormat="1" hidden="1" outlineLevel="1">
      <c r="A1197" s="8"/>
      <c r="B1197" s="19"/>
      <c r="C1197" s="28"/>
      <c r="D1197" s="28"/>
      <c r="E1197" s="28"/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9"/>
    </row>
    <row r="1198" spans="1:16" s="6" customFormat="1" hidden="1" outlineLevel="1">
      <c r="A1198" s="8"/>
      <c r="B1198" s="19"/>
      <c r="C1198" s="28"/>
      <c r="D1198" s="28"/>
      <c r="E1198" s="28"/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9"/>
    </row>
    <row r="1199" spans="1:16" s="6" customFormat="1" hidden="1" outlineLevel="1">
      <c r="A1199" s="8"/>
      <c r="B1199" s="19"/>
      <c r="C1199" s="28"/>
      <c r="D1199" s="28"/>
      <c r="E1199" s="28"/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9"/>
    </row>
    <row r="1200" spans="1:16" s="6" customFormat="1" hidden="1" outlineLevel="1">
      <c r="A1200" s="8"/>
      <c r="B1200" s="19"/>
      <c r="C1200" s="28"/>
      <c r="D1200" s="28"/>
      <c r="E1200" s="28"/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9"/>
    </row>
    <row r="1201" spans="1:16" s="6" customFormat="1" hidden="1" outlineLevel="1">
      <c r="A1201" s="8"/>
      <c r="B1201" s="19"/>
      <c r="C1201" s="28"/>
      <c r="D1201" s="28"/>
      <c r="E1201" s="28"/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9"/>
    </row>
    <row r="1202" spans="1:16" s="6" customFormat="1" hidden="1" outlineLevel="1">
      <c r="A1202" s="8"/>
      <c r="B1202" s="19"/>
      <c r="C1202" s="28"/>
      <c r="D1202" s="28"/>
      <c r="E1202" s="28"/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9"/>
    </row>
    <row r="1203" spans="1:16" s="6" customFormat="1" hidden="1" outlineLevel="1">
      <c r="A1203" s="8"/>
      <c r="B1203" s="19"/>
      <c r="C1203" s="28"/>
      <c r="D1203" s="28"/>
      <c r="E1203" s="28"/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9"/>
    </row>
    <row r="1204" spans="1:16" s="6" customFormat="1" hidden="1" outlineLevel="1">
      <c r="A1204" s="8"/>
      <c r="B1204" s="19"/>
      <c r="C1204" s="28"/>
      <c r="D1204" s="28"/>
      <c r="E1204" s="28"/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9"/>
    </row>
    <row r="1205" spans="1:16" s="6" customFormat="1" hidden="1" outlineLevel="1">
      <c r="A1205" s="8"/>
      <c r="B1205" s="19"/>
      <c r="C1205" s="28"/>
      <c r="D1205" s="28"/>
      <c r="E1205" s="28"/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9"/>
    </row>
    <row r="1206" spans="1:16" s="6" customFormat="1" hidden="1" outlineLevel="1">
      <c r="A1206" s="8"/>
      <c r="B1206" s="19"/>
      <c r="C1206" s="28"/>
      <c r="D1206" s="28"/>
      <c r="E1206" s="28"/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9"/>
    </row>
    <row r="1207" spans="1:16" s="6" customFormat="1" collapsed="1">
      <c r="A1207" s="8"/>
      <c r="B1207" s="18"/>
      <c r="C1207" s="26"/>
      <c r="D1207" s="26"/>
      <c r="E1207" s="26"/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7"/>
    </row>
    <row r="1208" spans="1:16" s="6" customFormat="1" hidden="1" outlineLevel="1">
      <c r="A1208" s="8"/>
      <c r="B1208" s="19" t="s">
        <v>51</v>
      </c>
      <c r="C1208" s="28"/>
      <c r="D1208" s="28">
        <v>1620.48</v>
      </c>
      <c r="E1208" s="28"/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9"/>
    </row>
    <row r="1209" spans="1:16">
      <c r="B1209" s="21" t="s">
        <v>359</v>
      </c>
      <c r="C1209" s="30">
        <f>SUBTOTAL(103,[Биола дет.пит])</f>
        <v>5</v>
      </c>
      <c r="D1209" s="30"/>
      <c r="E1209" s="31"/>
      <c r="F1209" s="31"/>
      <c r="G1209" s="31"/>
      <c r="H1209" s="31"/>
      <c r="I1209" s="31"/>
      <c r="J1209" s="31"/>
      <c r="K1209" s="30"/>
      <c r="L1209" s="31"/>
      <c r="M1209" s="31"/>
      <c r="N1209" s="31"/>
      <c r="O1209" s="31"/>
      <c r="P1209" s="30">
        <f>SUBTOTAL(109,[Общий итог])</f>
        <v>886034.09</v>
      </c>
    </row>
  </sheetData>
  <pageMargins left="0.75" right="0.75" top="1" bottom="1" header="0.5" footer="0.5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Анна</cp:lastModifiedBy>
  <dcterms:modified xsi:type="dcterms:W3CDTF">2013-10-01T06:11:17Z</dcterms:modified>
</cp:coreProperties>
</file>